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ictoria Gutierrez\Desktop\PD\"/>
    </mc:Choice>
  </mc:AlternateContent>
  <xr:revisionPtr revIDLastSave="0" documentId="13_ncr:1_{DFB7DB4A-C3C6-4912-8D7C-4CB6834C006E}" xr6:coauthVersionLast="46" xr6:coauthVersionMax="46" xr10:uidLastSave="{00000000-0000-0000-0000-000000000000}"/>
  <bookViews>
    <workbookView xWindow="-108" yWindow="-108" windowWidth="23256" windowHeight="12576" xr2:uid="{FBBC24CC-1A7D-4CB3-868D-5F4611472E12}"/>
  </bookViews>
  <sheets>
    <sheet name="10_11B" sheetId="1" r:id="rId1"/>
    <sheet name="10_10C" sheetId="8" r:id="rId2"/>
    <sheet name="15_10C" sheetId="6" r:id="rId3"/>
    <sheet name="15_06B" sheetId="10" r:id="rId4"/>
    <sheet name="20_14B" sheetId="7" r:id="rId5"/>
    <sheet name="20_02C" sheetId="11" r:id="rId6"/>
    <sheet name="25_19B" sheetId="9" r:id="rId7"/>
    <sheet name="25_02C" sheetId="4" r:id="rId8"/>
    <sheet name="Resultados" sheetId="5" r:id="rId9"/>
    <sheet name="Hoja2" sheetId="2" r:id="rId10"/>
    <sheet name="Hoja1" sheetId="12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2" l="1"/>
  <c r="D8" i="5" l="1"/>
  <c r="D5" i="5"/>
  <c r="F13" i="11" l="1"/>
  <c r="E13" i="11"/>
  <c r="D13" i="11"/>
  <c r="C13" i="11"/>
  <c r="G11" i="11"/>
  <c r="G10" i="11"/>
  <c r="G9" i="11"/>
  <c r="G8" i="11"/>
  <c r="G7" i="11"/>
  <c r="G13" i="11" s="1"/>
  <c r="B3" i="11" s="1"/>
  <c r="G11" i="10"/>
  <c r="F11" i="10"/>
  <c r="E11" i="10"/>
  <c r="D11" i="10"/>
  <c r="C11" i="10"/>
  <c r="G9" i="10"/>
  <c r="G8" i="10"/>
  <c r="G7" i="10"/>
  <c r="B3" i="10"/>
  <c r="D294" i="9" l="1"/>
  <c r="E294" i="9" s="1"/>
  <c r="X290" i="9"/>
  <c r="X294" i="9" s="1"/>
  <c r="X298" i="9" s="1"/>
  <c r="X302" i="9" s="1"/>
  <c r="U290" i="9"/>
  <c r="U294" i="9" s="1"/>
  <c r="U298" i="9" s="1"/>
  <c r="U302" i="9" s="1"/>
  <c r="P290" i="9"/>
  <c r="P294" i="9" s="1"/>
  <c r="P298" i="9" s="1"/>
  <c r="P302" i="9" s="1"/>
  <c r="Y287" i="9"/>
  <c r="Y290" i="9" s="1"/>
  <c r="Y294" i="9" s="1"/>
  <c r="Y298" i="9" s="1"/>
  <c r="Y302" i="9" s="1"/>
  <c r="X287" i="9"/>
  <c r="W287" i="9"/>
  <c r="V287" i="9"/>
  <c r="U287" i="9"/>
  <c r="T287" i="9"/>
  <c r="T290" i="9" s="1"/>
  <c r="T294" i="9" s="1"/>
  <c r="T298" i="9" s="1"/>
  <c r="T302" i="9" s="1"/>
  <c r="S287" i="9"/>
  <c r="S290" i="9" s="1"/>
  <c r="S294" i="9" s="1"/>
  <c r="S298" i="9" s="1"/>
  <c r="S302" i="9" s="1"/>
  <c r="R287" i="9"/>
  <c r="R290" i="9" s="1"/>
  <c r="R294" i="9" s="1"/>
  <c r="R298" i="9" s="1"/>
  <c r="R302" i="9" s="1"/>
  <c r="Q287" i="9"/>
  <c r="Q290" i="9" s="1"/>
  <c r="Q294" i="9" s="1"/>
  <c r="Q298" i="9" s="1"/>
  <c r="Q302" i="9" s="1"/>
  <c r="P287" i="9"/>
  <c r="O287" i="9"/>
  <c r="AB284" i="9"/>
  <c r="Y284" i="9"/>
  <c r="X284" i="9"/>
  <c r="W284" i="9"/>
  <c r="W290" i="9" s="1"/>
  <c r="W294" i="9" s="1"/>
  <c r="W298" i="9" s="1"/>
  <c r="W302" i="9" s="1"/>
  <c r="V284" i="9"/>
  <c r="V290" i="9" s="1"/>
  <c r="V294" i="9" s="1"/>
  <c r="V298" i="9" s="1"/>
  <c r="V302" i="9" s="1"/>
  <c r="U284" i="9"/>
  <c r="T284" i="9"/>
  <c r="S284" i="9"/>
  <c r="R284" i="9"/>
  <c r="Q284" i="9"/>
  <c r="P284" i="9"/>
  <c r="O284" i="9"/>
  <c r="O290" i="9" s="1"/>
  <c r="O294" i="9" s="1"/>
  <c r="Y278" i="9"/>
  <c r="X278" i="9"/>
  <c r="W278" i="9"/>
  <c r="V278" i="9"/>
  <c r="U278" i="9"/>
  <c r="T278" i="9"/>
  <c r="S278" i="9"/>
  <c r="R278" i="9"/>
  <c r="Q278" i="9"/>
  <c r="P278" i="9"/>
  <c r="O278" i="9"/>
  <c r="Z278" i="9" s="1"/>
  <c r="AB286" i="9" s="1"/>
  <c r="Y271" i="9"/>
  <c r="X271" i="9"/>
  <c r="W271" i="9"/>
  <c r="V271" i="9"/>
  <c r="U271" i="9"/>
  <c r="T271" i="9"/>
  <c r="S271" i="9"/>
  <c r="R271" i="9"/>
  <c r="Q271" i="9"/>
  <c r="P271" i="9"/>
  <c r="O271" i="9"/>
  <c r="Z271" i="9" s="1"/>
  <c r="D262" i="9"/>
  <c r="E262" i="9" s="1"/>
  <c r="Y258" i="9"/>
  <c r="Y262" i="9" s="1"/>
  <c r="Y266" i="9" s="1"/>
  <c r="Y270" i="9" s="1"/>
  <c r="T258" i="9"/>
  <c r="T262" i="9" s="1"/>
  <c r="T266" i="9" s="1"/>
  <c r="T270" i="9" s="1"/>
  <c r="Q258" i="9"/>
  <c r="Q262" i="9" s="1"/>
  <c r="Q266" i="9" s="1"/>
  <c r="Q270" i="9" s="1"/>
  <c r="Y255" i="9"/>
  <c r="X255" i="9"/>
  <c r="X258" i="9" s="1"/>
  <c r="X262" i="9" s="1"/>
  <c r="X266" i="9" s="1"/>
  <c r="X270" i="9" s="1"/>
  <c r="W255" i="9"/>
  <c r="W258" i="9" s="1"/>
  <c r="W262" i="9" s="1"/>
  <c r="W266" i="9" s="1"/>
  <c r="W270" i="9" s="1"/>
  <c r="V255" i="9"/>
  <c r="V258" i="9" s="1"/>
  <c r="V262" i="9" s="1"/>
  <c r="V266" i="9" s="1"/>
  <c r="V270" i="9" s="1"/>
  <c r="U255" i="9"/>
  <c r="U258" i="9" s="1"/>
  <c r="U262" i="9" s="1"/>
  <c r="U266" i="9" s="1"/>
  <c r="U270" i="9" s="1"/>
  <c r="T255" i="9"/>
  <c r="S255" i="9"/>
  <c r="R255" i="9"/>
  <c r="Q255" i="9"/>
  <c r="P255" i="9"/>
  <c r="P258" i="9" s="1"/>
  <c r="P262" i="9" s="1"/>
  <c r="P266" i="9" s="1"/>
  <c r="P270" i="9" s="1"/>
  <c r="O255" i="9"/>
  <c r="O258" i="9" s="1"/>
  <c r="O262" i="9" s="1"/>
  <c r="AB252" i="9"/>
  <c r="Y252" i="9"/>
  <c r="X252" i="9"/>
  <c r="W252" i="9"/>
  <c r="V252" i="9"/>
  <c r="U252" i="9"/>
  <c r="T252" i="9"/>
  <c r="S252" i="9"/>
  <c r="S258" i="9" s="1"/>
  <c r="S262" i="9" s="1"/>
  <c r="S266" i="9" s="1"/>
  <c r="S270" i="9" s="1"/>
  <c r="R252" i="9"/>
  <c r="R258" i="9" s="1"/>
  <c r="R262" i="9" s="1"/>
  <c r="R266" i="9" s="1"/>
  <c r="R270" i="9" s="1"/>
  <c r="Q252" i="9"/>
  <c r="P252" i="9"/>
  <c r="O252" i="9"/>
  <c r="Y246" i="9"/>
  <c r="X246" i="9"/>
  <c r="W246" i="9"/>
  <c r="V246" i="9"/>
  <c r="U246" i="9"/>
  <c r="T246" i="9"/>
  <c r="S246" i="9"/>
  <c r="R246" i="9"/>
  <c r="Q246" i="9"/>
  <c r="P246" i="9"/>
  <c r="O246" i="9"/>
  <c r="Z246" i="9" s="1"/>
  <c r="AB254" i="9" s="1"/>
  <c r="D232" i="9"/>
  <c r="E232" i="9" s="1"/>
  <c r="Y228" i="9"/>
  <c r="Y232" i="9" s="1"/>
  <c r="Y236" i="9" s="1"/>
  <c r="Y240" i="9" s="1"/>
  <c r="T228" i="9"/>
  <c r="T232" i="9" s="1"/>
  <c r="T236" i="9" s="1"/>
  <c r="T240" i="9" s="1"/>
  <c r="Q228" i="9"/>
  <c r="Q232" i="9" s="1"/>
  <c r="Q236" i="9" s="1"/>
  <c r="Q240" i="9" s="1"/>
  <c r="Y225" i="9"/>
  <c r="X225" i="9"/>
  <c r="X228" i="9" s="1"/>
  <c r="X232" i="9" s="1"/>
  <c r="X236" i="9" s="1"/>
  <c r="X240" i="9" s="1"/>
  <c r="W225" i="9"/>
  <c r="W228" i="9" s="1"/>
  <c r="W232" i="9" s="1"/>
  <c r="W236" i="9" s="1"/>
  <c r="W240" i="9" s="1"/>
  <c r="V225" i="9"/>
  <c r="V228" i="9" s="1"/>
  <c r="V232" i="9" s="1"/>
  <c r="V236" i="9" s="1"/>
  <c r="V240" i="9" s="1"/>
  <c r="U225" i="9"/>
  <c r="U228" i="9" s="1"/>
  <c r="U232" i="9" s="1"/>
  <c r="U236" i="9" s="1"/>
  <c r="U240" i="9" s="1"/>
  <c r="T225" i="9"/>
  <c r="S225" i="9"/>
  <c r="R225" i="9"/>
  <c r="Q225" i="9"/>
  <c r="P225" i="9"/>
  <c r="P228" i="9" s="1"/>
  <c r="P232" i="9" s="1"/>
  <c r="P236" i="9" s="1"/>
  <c r="P240" i="9" s="1"/>
  <c r="O225" i="9"/>
  <c r="O228" i="9" s="1"/>
  <c r="O232" i="9" s="1"/>
  <c r="AB222" i="9"/>
  <c r="Y222" i="9"/>
  <c r="X222" i="9"/>
  <c r="W222" i="9"/>
  <c r="V222" i="9"/>
  <c r="U222" i="9"/>
  <c r="T222" i="9"/>
  <c r="S222" i="9"/>
  <c r="S228" i="9" s="1"/>
  <c r="S232" i="9" s="1"/>
  <c r="S236" i="9" s="1"/>
  <c r="S240" i="9" s="1"/>
  <c r="R222" i="9"/>
  <c r="R228" i="9" s="1"/>
  <c r="R232" i="9" s="1"/>
  <c r="R236" i="9" s="1"/>
  <c r="R240" i="9" s="1"/>
  <c r="Q222" i="9"/>
  <c r="P222" i="9"/>
  <c r="O222" i="9"/>
  <c r="Y216" i="9"/>
  <c r="X216" i="9"/>
  <c r="W216" i="9"/>
  <c r="V216" i="9"/>
  <c r="U216" i="9"/>
  <c r="T216" i="9"/>
  <c r="S216" i="9"/>
  <c r="R216" i="9"/>
  <c r="Z216" i="9" s="1"/>
  <c r="AB224" i="9" s="1"/>
  <c r="Q216" i="9"/>
  <c r="P216" i="9"/>
  <c r="O216" i="9"/>
  <c r="E201" i="9"/>
  <c r="D201" i="9"/>
  <c r="Y197" i="9"/>
  <c r="Y201" i="9" s="1"/>
  <c r="Y205" i="9" s="1"/>
  <c r="Y209" i="9" s="1"/>
  <c r="T197" i="9"/>
  <c r="T201" i="9" s="1"/>
  <c r="T205" i="9" s="1"/>
  <c r="T209" i="9" s="1"/>
  <c r="Q197" i="9"/>
  <c r="Q201" i="9" s="1"/>
  <c r="Q205" i="9" s="1"/>
  <c r="Q209" i="9" s="1"/>
  <c r="Y194" i="9"/>
  <c r="X194" i="9"/>
  <c r="X197" i="9" s="1"/>
  <c r="X201" i="9" s="1"/>
  <c r="X205" i="9" s="1"/>
  <c r="X209" i="9" s="1"/>
  <c r="W194" i="9"/>
  <c r="W197" i="9" s="1"/>
  <c r="W201" i="9" s="1"/>
  <c r="W205" i="9" s="1"/>
  <c r="W209" i="9" s="1"/>
  <c r="V194" i="9"/>
  <c r="V197" i="9" s="1"/>
  <c r="V201" i="9" s="1"/>
  <c r="V205" i="9" s="1"/>
  <c r="V209" i="9" s="1"/>
  <c r="U194" i="9"/>
  <c r="U197" i="9" s="1"/>
  <c r="U201" i="9" s="1"/>
  <c r="U205" i="9" s="1"/>
  <c r="U209" i="9" s="1"/>
  <c r="T194" i="9"/>
  <c r="S194" i="9"/>
  <c r="R194" i="9"/>
  <c r="Q194" i="9"/>
  <c r="P194" i="9"/>
  <c r="P197" i="9" s="1"/>
  <c r="P201" i="9" s="1"/>
  <c r="P205" i="9" s="1"/>
  <c r="P209" i="9" s="1"/>
  <c r="O194" i="9"/>
  <c r="O197" i="9" s="1"/>
  <c r="O201" i="9" s="1"/>
  <c r="AB191" i="9"/>
  <c r="Y191" i="9"/>
  <c r="X191" i="9"/>
  <c r="W191" i="9"/>
  <c r="V191" i="9"/>
  <c r="U191" i="9"/>
  <c r="T191" i="9"/>
  <c r="S191" i="9"/>
  <c r="S197" i="9" s="1"/>
  <c r="S201" i="9" s="1"/>
  <c r="S205" i="9" s="1"/>
  <c r="S209" i="9" s="1"/>
  <c r="R191" i="9"/>
  <c r="R197" i="9" s="1"/>
  <c r="R201" i="9" s="1"/>
  <c r="R205" i="9" s="1"/>
  <c r="R209" i="9" s="1"/>
  <c r="Q191" i="9"/>
  <c r="P191" i="9"/>
  <c r="O191" i="9"/>
  <c r="Y185" i="9"/>
  <c r="X185" i="9"/>
  <c r="W185" i="9"/>
  <c r="V185" i="9"/>
  <c r="U185" i="9"/>
  <c r="T185" i="9"/>
  <c r="S185" i="9"/>
  <c r="R185" i="9"/>
  <c r="Z185" i="9" s="1"/>
  <c r="AB193" i="9" s="1"/>
  <c r="Q185" i="9"/>
  <c r="P185" i="9"/>
  <c r="O185" i="9"/>
  <c r="E171" i="9"/>
  <c r="D171" i="9"/>
  <c r="Y167" i="9"/>
  <c r="Y171" i="9" s="1"/>
  <c r="Y175" i="9" s="1"/>
  <c r="Y179" i="9" s="1"/>
  <c r="T167" i="9"/>
  <c r="T171" i="9" s="1"/>
  <c r="T175" i="9" s="1"/>
  <c r="T179" i="9" s="1"/>
  <c r="Q167" i="9"/>
  <c r="Q171" i="9" s="1"/>
  <c r="Q175" i="9" s="1"/>
  <c r="Q179" i="9" s="1"/>
  <c r="Y164" i="9"/>
  <c r="X164" i="9"/>
  <c r="X167" i="9" s="1"/>
  <c r="X171" i="9" s="1"/>
  <c r="X175" i="9" s="1"/>
  <c r="X179" i="9" s="1"/>
  <c r="W164" i="9"/>
  <c r="W167" i="9" s="1"/>
  <c r="W171" i="9" s="1"/>
  <c r="W175" i="9" s="1"/>
  <c r="W179" i="9" s="1"/>
  <c r="V164" i="9"/>
  <c r="V167" i="9" s="1"/>
  <c r="V171" i="9" s="1"/>
  <c r="V175" i="9" s="1"/>
  <c r="V179" i="9" s="1"/>
  <c r="U164" i="9"/>
  <c r="U167" i="9" s="1"/>
  <c r="U171" i="9" s="1"/>
  <c r="U175" i="9" s="1"/>
  <c r="U179" i="9" s="1"/>
  <c r="T164" i="9"/>
  <c r="S164" i="9"/>
  <c r="R164" i="9"/>
  <c r="Q164" i="9"/>
  <c r="P164" i="9"/>
  <c r="P167" i="9" s="1"/>
  <c r="P171" i="9" s="1"/>
  <c r="P175" i="9" s="1"/>
  <c r="P179" i="9" s="1"/>
  <c r="O164" i="9"/>
  <c r="O167" i="9" s="1"/>
  <c r="O171" i="9" s="1"/>
  <c r="AB161" i="9"/>
  <c r="Y161" i="9"/>
  <c r="X161" i="9"/>
  <c r="W161" i="9"/>
  <c r="V161" i="9"/>
  <c r="U161" i="9"/>
  <c r="T161" i="9"/>
  <c r="S161" i="9"/>
  <c r="S167" i="9" s="1"/>
  <c r="S171" i="9" s="1"/>
  <c r="S175" i="9" s="1"/>
  <c r="S179" i="9" s="1"/>
  <c r="R161" i="9"/>
  <c r="R167" i="9" s="1"/>
  <c r="R171" i="9" s="1"/>
  <c r="R175" i="9" s="1"/>
  <c r="R179" i="9" s="1"/>
  <c r="Q161" i="9"/>
  <c r="P161" i="9"/>
  <c r="O161" i="9"/>
  <c r="Y155" i="9"/>
  <c r="X155" i="9"/>
  <c r="W155" i="9"/>
  <c r="V155" i="9"/>
  <c r="U155" i="9"/>
  <c r="T155" i="9"/>
  <c r="S155" i="9"/>
  <c r="R155" i="9"/>
  <c r="Z155" i="9" s="1"/>
  <c r="AB163" i="9" s="1"/>
  <c r="Q155" i="9"/>
  <c r="P155" i="9"/>
  <c r="O155" i="9"/>
  <c r="E140" i="9"/>
  <c r="D140" i="9"/>
  <c r="Y136" i="9"/>
  <c r="Y140" i="9" s="1"/>
  <c r="Y144" i="9" s="1"/>
  <c r="Y148" i="9" s="1"/>
  <c r="T136" i="9"/>
  <c r="T140" i="9" s="1"/>
  <c r="T144" i="9" s="1"/>
  <c r="T148" i="9" s="1"/>
  <c r="Q136" i="9"/>
  <c r="Q140" i="9" s="1"/>
  <c r="Q144" i="9" s="1"/>
  <c r="Q148" i="9" s="1"/>
  <c r="Y133" i="9"/>
  <c r="X133" i="9"/>
  <c r="X136" i="9" s="1"/>
  <c r="X140" i="9" s="1"/>
  <c r="X144" i="9" s="1"/>
  <c r="X148" i="9" s="1"/>
  <c r="W133" i="9"/>
  <c r="W136" i="9" s="1"/>
  <c r="W140" i="9" s="1"/>
  <c r="W144" i="9" s="1"/>
  <c r="W148" i="9" s="1"/>
  <c r="V133" i="9"/>
  <c r="V136" i="9" s="1"/>
  <c r="V140" i="9" s="1"/>
  <c r="V144" i="9" s="1"/>
  <c r="V148" i="9" s="1"/>
  <c r="U133" i="9"/>
  <c r="U136" i="9" s="1"/>
  <c r="U140" i="9" s="1"/>
  <c r="U144" i="9" s="1"/>
  <c r="U148" i="9" s="1"/>
  <c r="T133" i="9"/>
  <c r="S133" i="9"/>
  <c r="R133" i="9"/>
  <c r="Q133" i="9"/>
  <c r="P133" i="9"/>
  <c r="P136" i="9" s="1"/>
  <c r="P140" i="9" s="1"/>
  <c r="P144" i="9" s="1"/>
  <c r="P148" i="9" s="1"/>
  <c r="O133" i="9"/>
  <c r="O136" i="9" s="1"/>
  <c r="O140" i="9" s="1"/>
  <c r="AB130" i="9"/>
  <c r="Y130" i="9"/>
  <c r="X130" i="9"/>
  <c r="W130" i="9"/>
  <c r="V130" i="9"/>
  <c r="U130" i="9"/>
  <c r="T130" i="9"/>
  <c r="S130" i="9"/>
  <c r="S136" i="9" s="1"/>
  <c r="S140" i="9" s="1"/>
  <c r="S144" i="9" s="1"/>
  <c r="S148" i="9" s="1"/>
  <c r="R130" i="9"/>
  <c r="R136" i="9" s="1"/>
  <c r="R140" i="9" s="1"/>
  <c r="R144" i="9" s="1"/>
  <c r="R148" i="9" s="1"/>
  <c r="Q130" i="9"/>
  <c r="P130" i="9"/>
  <c r="O130" i="9"/>
  <c r="Y124" i="9"/>
  <c r="X124" i="9"/>
  <c r="W124" i="9"/>
  <c r="V124" i="9"/>
  <c r="U124" i="9"/>
  <c r="T124" i="9"/>
  <c r="S124" i="9"/>
  <c r="R124" i="9"/>
  <c r="Z124" i="9" s="1"/>
  <c r="AB132" i="9" s="1"/>
  <c r="Q124" i="9"/>
  <c r="P124" i="9"/>
  <c r="O124" i="9"/>
  <c r="E111" i="9"/>
  <c r="D111" i="9"/>
  <c r="Y107" i="9"/>
  <c r="Y111" i="9" s="1"/>
  <c r="Y115" i="9" s="1"/>
  <c r="Y119" i="9" s="1"/>
  <c r="T107" i="9"/>
  <c r="T111" i="9" s="1"/>
  <c r="T115" i="9" s="1"/>
  <c r="T119" i="9" s="1"/>
  <c r="Q107" i="9"/>
  <c r="Q111" i="9" s="1"/>
  <c r="Q115" i="9" s="1"/>
  <c r="Q119" i="9" s="1"/>
  <c r="Y104" i="9"/>
  <c r="X104" i="9"/>
  <c r="X107" i="9" s="1"/>
  <c r="X111" i="9" s="1"/>
  <c r="X115" i="9" s="1"/>
  <c r="X119" i="9" s="1"/>
  <c r="W104" i="9"/>
  <c r="W107" i="9" s="1"/>
  <c r="W111" i="9" s="1"/>
  <c r="W115" i="9" s="1"/>
  <c r="W119" i="9" s="1"/>
  <c r="V104" i="9"/>
  <c r="V107" i="9" s="1"/>
  <c r="V111" i="9" s="1"/>
  <c r="V115" i="9" s="1"/>
  <c r="V119" i="9" s="1"/>
  <c r="U104" i="9"/>
  <c r="U107" i="9" s="1"/>
  <c r="U111" i="9" s="1"/>
  <c r="U115" i="9" s="1"/>
  <c r="U119" i="9" s="1"/>
  <c r="T104" i="9"/>
  <c r="S104" i="9"/>
  <c r="R104" i="9"/>
  <c r="Q104" i="9"/>
  <c r="P104" i="9"/>
  <c r="P107" i="9" s="1"/>
  <c r="P111" i="9" s="1"/>
  <c r="P115" i="9" s="1"/>
  <c r="P119" i="9" s="1"/>
  <c r="O104" i="9"/>
  <c r="O107" i="9" s="1"/>
  <c r="O111" i="9" s="1"/>
  <c r="AB101" i="9"/>
  <c r="Y101" i="9"/>
  <c r="X101" i="9"/>
  <c r="W101" i="9"/>
  <c r="V101" i="9"/>
  <c r="U101" i="9"/>
  <c r="T101" i="9"/>
  <c r="S101" i="9"/>
  <c r="S107" i="9" s="1"/>
  <c r="S111" i="9" s="1"/>
  <c r="S115" i="9" s="1"/>
  <c r="S119" i="9" s="1"/>
  <c r="R101" i="9"/>
  <c r="R107" i="9" s="1"/>
  <c r="R111" i="9" s="1"/>
  <c r="R115" i="9" s="1"/>
  <c r="R119" i="9" s="1"/>
  <c r="Q101" i="9"/>
  <c r="P101" i="9"/>
  <c r="O101" i="9"/>
  <c r="Y95" i="9"/>
  <c r="X95" i="9"/>
  <c r="W95" i="9"/>
  <c r="V95" i="9"/>
  <c r="U95" i="9"/>
  <c r="T95" i="9"/>
  <c r="S95" i="9"/>
  <c r="R95" i="9"/>
  <c r="Z95" i="9" s="1"/>
  <c r="AB103" i="9" s="1"/>
  <c r="Q95" i="9"/>
  <c r="P95" i="9"/>
  <c r="O95" i="9"/>
  <c r="W80" i="9"/>
  <c r="W84" i="9" s="1"/>
  <c r="W88" i="9" s="1"/>
  <c r="O80" i="9"/>
  <c r="O84" i="9" s="1"/>
  <c r="W76" i="9"/>
  <c r="R76" i="9"/>
  <c r="R80" i="9" s="1"/>
  <c r="R84" i="9" s="1"/>
  <c r="R88" i="9" s="1"/>
  <c r="O76" i="9"/>
  <c r="Y73" i="9"/>
  <c r="X73" i="9"/>
  <c r="W73" i="9"/>
  <c r="V73" i="9"/>
  <c r="V76" i="9" s="1"/>
  <c r="V80" i="9" s="1"/>
  <c r="V84" i="9" s="1"/>
  <c r="V88" i="9" s="1"/>
  <c r="U73" i="9"/>
  <c r="U76" i="9" s="1"/>
  <c r="U80" i="9" s="1"/>
  <c r="U84" i="9" s="1"/>
  <c r="U88" i="9" s="1"/>
  <c r="T73" i="9"/>
  <c r="T76" i="9" s="1"/>
  <c r="T80" i="9" s="1"/>
  <c r="T84" i="9" s="1"/>
  <c r="T88" i="9" s="1"/>
  <c r="S73" i="9"/>
  <c r="S76" i="9" s="1"/>
  <c r="S80" i="9" s="1"/>
  <c r="S84" i="9" s="1"/>
  <c r="S88" i="9" s="1"/>
  <c r="R73" i="9"/>
  <c r="Q73" i="9"/>
  <c r="P73" i="9"/>
  <c r="O73" i="9"/>
  <c r="AB70" i="9"/>
  <c r="Y70" i="9"/>
  <c r="Y76" i="9" s="1"/>
  <c r="Y80" i="9" s="1"/>
  <c r="Y84" i="9" s="1"/>
  <c r="Y88" i="9" s="1"/>
  <c r="X70" i="9"/>
  <c r="X76" i="9" s="1"/>
  <c r="X80" i="9" s="1"/>
  <c r="X84" i="9" s="1"/>
  <c r="X88" i="9" s="1"/>
  <c r="W70" i="9"/>
  <c r="V70" i="9"/>
  <c r="U70" i="9"/>
  <c r="T70" i="9"/>
  <c r="S70" i="9"/>
  <c r="R70" i="9"/>
  <c r="Q70" i="9"/>
  <c r="Q76" i="9" s="1"/>
  <c r="Q80" i="9" s="1"/>
  <c r="Q84" i="9" s="1"/>
  <c r="Q88" i="9" s="1"/>
  <c r="P70" i="9"/>
  <c r="P76" i="9" s="1"/>
  <c r="P80" i="9" s="1"/>
  <c r="P84" i="9" s="1"/>
  <c r="P88" i="9" s="1"/>
  <c r="O70" i="9"/>
  <c r="Y64" i="9"/>
  <c r="X64" i="9"/>
  <c r="W64" i="9"/>
  <c r="V64" i="9"/>
  <c r="U64" i="9"/>
  <c r="T64" i="9"/>
  <c r="S64" i="9"/>
  <c r="R64" i="9"/>
  <c r="Q64" i="9"/>
  <c r="P64" i="9"/>
  <c r="O64" i="9"/>
  <c r="Z64" i="9" s="1"/>
  <c r="AB72" i="9" s="1"/>
  <c r="U52" i="9"/>
  <c r="U56" i="9" s="1"/>
  <c r="U60" i="9" s="1"/>
  <c r="X48" i="9"/>
  <c r="X52" i="9" s="1"/>
  <c r="X56" i="9" s="1"/>
  <c r="X60" i="9" s="1"/>
  <c r="U48" i="9"/>
  <c r="P48" i="9"/>
  <c r="P52" i="9" s="1"/>
  <c r="P56" i="9" s="1"/>
  <c r="P60" i="9" s="1"/>
  <c r="Y45" i="9"/>
  <c r="Y48" i="9" s="1"/>
  <c r="Y52" i="9" s="1"/>
  <c r="Y56" i="9" s="1"/>
  <c r="Y60" i="9" s="1"/>
  <c r="X45" i="9"/>
  <c r="W45" i="9"/>
  <c r="V45" i="9"/>
  <c r="U45" i="9"/>
  <c r="T45" i="9"/>
  <c r="T48" i="9" s="1"/>
  <c r="T52" i="9" s="1"/>
  <c r="T56" i="9" s="1"/>
  <c r="T60" i="9" s="1"/>
  <c r="S45" i="9"/>
  <c r="S48" i="9" s="1"/>
  <c r="S52" i="9" s="1"/>
  <c r="S56" i="9" s="1"/>
  <c r="S60" i="9" s="1"/>
  <c r="R45" i="9"/>
  <c r="R48" i="9" s="1"/>
  <c r="R52" i="9" s="1"/>
  <c r="R56" i="9" s="1"/>
  <c r="R60" i="9" s="1"/>
  <c r="Q45" i="9"/>
  <c r="Q48" i="9" s="1"/>
  <c r="Q52" i="9" s="1"/>
  <c r="Q56" i="9" s="1"/>
  <c r="Q60" i="9" s="1"/>
  <c r="P45" i="9"/>
  <c r="O45" i="9"/>
  <c r="AB42" i="9"/>
  <c r="B20" i="9" s="1"/>
  <c r="Y42" i="9"/>
  <c r="X42" i="9"/>
  <c r="W42" i="9"/>
  <c r="W48" i="9" s="1"/>
  <c r="W52" i="9" s="1"/>
  <c r="W56" i="9" s="1"/>
  <c r="W60" i="9" s="1"/>
  <c r="V42" i="9"/>
  <c r="V48" i="9" s="1"/>
  <c r="V52" i="9" s="1"/>
  <c r="V56" i="9" s="1"/>
  <c r="V60" i="9" s="1"/>
  <c r="U42" i="9"/>
  <c r="T42" i="9"/>
  <c r="S42" i="9"/>
  <c r="R42" i="9"/>
  <c r="Q42" i="9"/>
  <c r="P42" i="9"/>
  <c r="O42" i="9"/>
  <c r="O48" i="9" s="1"/>
  <c r="O52" i="9" s="1"/>
  <c r="Y36" i="9"/>
  <c r="X36" i="9"/>
  <c r="W36" i="9"/>
  <c r="V36" i="9"/>
  <c r="U36" i="9"/>
  <c r="T36" i="9"/>
  <c r="S36" i="9"/>
  <c r="R36" i="9"/>
  <c r="Q36" i="9"/>
  <c r="P36" i="9"/>
  <c r="O36" i="9"/>
  <c r="Z36" i="9" s="1"/>
  <c r="AB44" i="9" s="1"/>
  <c r="D20" i="9"/>
  <c r="E20" i="9" s="1"/>
  <c r="U16" i="9"/>
  <c r="U20" i="9" s="1"/>
  <c r="U24" i="9" s="1"/>
  <c r="U28" i="9" s="1"/>
  <c r="R16" i="9"/>
  <c r="R20" i="9" s="1"/>
  <c r="R24" i="9" s="1"/>
  <c r="R28" i="9" s="1"/>
  <c r="Y13" i="9"/>
  <c r="Y16" i="9" s="1"/>
  <c r="Y20" i="9" s="1"/>
  <c r="Y24" i="9" s="1"/>
  <c r="Y28" i="9" s="1"/>
  <c r="X13" i="9"/>
  <c r="X16" i="9" s="1"/>
  <c r="X20" i="9" s="1"/>
  <c r="X24" i="9" s="1"/>
  <c r="X28" i="9" s="1"/>
  <c r="W13" i="9"/>
  <c r="W16" i="9" s="1"/>
  <c r="W20" i="9" s="1"/>
  <c r="W24" i="9" s="1"/>
  <c r="W28" i="9" s="1"/>
  <c r="V13" i="9"/>
  <c r="V16" i="9" s="1"/>
  <c r="V20" i="9" s="1"/>
  <c r="V24" i="9" s="1"/>
  <c r="V28" i="9" s="1"/>
  <c r="U13" i="9"/>
  <c r="T13" i="9"/>
  <c r="S13" i="9"/>
  <c r="R13" i="9"/>
  <c r="Q13" i="9"/>
  <c r="Q16" i="9" s="1"/>
  <c r="Q20" i="9" s="1"/>
  <c r="Q24" i="9" s="1"/>
  <c r="Q28" i="9" s="1"/>
  <c r="P13" i="9"/>
  <c r="P16" i="9" s="1"/>
  <c r="P20" i="9" s="1"/>
  <c r="P24" i="9" s="1"/>
  <c r="P28" i="9" s="1"/>
  <c r="O13" i="9"/>
  <c r="O16" i="9" s="1"/>
  <c r="O20" i="9" s="1"/>
  <c r="AB10" i="9"/>
  <c r="Y10" i="9"/>
  <c r="X10" i="9"/>
  <c r="W10" i="9"/>
  <c r="V10" i="9"/>
  <c r="U10" i="9"/>
  <c r="T10" i="9"/>
  <c r="T16" i="9" s="1"/>
  <c r="T20" i="9" s="1"/>
  <c r="T24" i="9" s="1"/>
  <c r="T28" i="9" s="1"/>
  <c r="S10" i="9"/>
  <c r="S16" i="9" s="1"/>
  <c r="S20" i="9" s="1"/>
  <c r="S24" i="9" s="1"/>
  <c r="S28" i="9" s="1"/>
  <c r="R10" i="9"/>
  <c r="Q10" i="9"/>
  <c r="P10" i="9"/>
  <c r="O10" i="9"/>
  <c r="Y4" i="9"/>
  <c r="X4" i="9"/>
  <c r="W4" i="9"/>
  <c r="V4" i="9"/>
  <c r="U4" i="9"/>
  <c r="T4" i="9"/>
  <c r="S4" i="9"/>
  <c r="R4" i="9"/>
  <c r="Q4" i="9"/>
  <c r="Z4" i="9" s="1"/>
  <c r="AB12" i="9" s="1"/>
  <c r="P4" i="9"/>
  <c r="O4" i="9"/>
  <c r="X76" i="8"/>
  <c r="X80" i="8" s="1"/>
  <c r="V76" i="8"/>
  <c r="V80" i="8" s="1"/>
  <c r="P76" i="8"/>
  <c r="P80" i="8" s="1"/>
  <c r="Y73" i="8"/>
  <c r="Y76" i="8" s="1"/>
  <c r="Y80" i="8" s="1"/>
  <c r="X73" i="8"/>
  <c r="W73" i="8"/>
  <c r="V73" i="8"/>
  <c r="U73" i="8"/>
  <c r="U76" i="8" s="1"/>
  <c r="U80" i="8" s="1"/>
  <c r="T73" i="8"/>
  <c r="T76" i="8" s="1"/>
  <c r="T80" i="8" s="1"/>
  <c r="S73" i="8"/>
  <c r="S76" i="8" s="1"/>
  <c r="S80" i="8" s="1"/>
  <c r="R73" i="8"/>
  <c r="R76" i="8" s="1"/>
  <c r="R80" i="8" s="1"/>
  <c r="Q73" i="8"/>
  <c r="Q76" i="8" s="1"/>
  <c r="Q80" i="8" s="1"/>
  <c r="P73" i="8"/>
  <c r="O73" i="8"/>
  <c r="O76" i="8" s="1"/>
  <c r="O80" i="8" s="1"/>
  <c r="AB70" i="8"/>
  <c r="Y70" i="8"/>
  <c r="X70" i="8"/>
  <c r="W70" i="8"/>
  <c r="W76" i="8" s="1"/>
  <c r="W80" i="8" s="1"/>
  <c r="V70" i="8"/>
  <c r="U70" i="8"/>
  <c r="T70" i="8"/>
  <c r="S70" i="8"/>
  <c r="R70" i="8"/>
  <c r="Q70" i="8"/>
  <c r="P70" i="8"/>
  <c r="O70" i="8"/>
  <c r="Y64" i="8"/>
  <c r="X64" i="8"/>
  <c r="W64" i="8"/>
  <c r="V64" i="8"/>
  <c r="U64" i="8"/>
  <c r="T64" i="8"/>
  <c r="S64" i="8"/>
  <c r="R64" i="8"/>
  <c r="Q64" i="8"/>
  <c r="P64" i="8"/>
  <c r="O64" i="8"/>
  <c r="Z64" i="8" s="1"/>
  <c r="AB72" i="8" s="1"/>
  <c r="T48" i="8"/>
  <c r="T52" i="8" s="1"/>
  <c r="T56" i="8" s="1"/>
  <c r="T60" i="8" s="1"/>
  <c r="Y45" i="8"/>
  <c r="Y48" i="8" s="1"/>
  <c r="Y52" i="8" s="1"/>
  <c r="Y56" i="8" s="1"/>
  <c r="Y60" i="8" s="1"/>
  <c r="X45" i="8"/>
  <c r="X48" i="8" s="1"/>
  <c r="X52" i="8" s="1"/>
  <c r="X56" i="8" s="1"/>
  <c r="X60" i="8" s="1"/>
  <c r="W45" i="8"/>
  <c r="W48" i="8" s="1"/>
  <c r="W52" i="8" s="1"/>
  <c r="W56" i="8" s="1"/>
  <c r="W60" i="8" s="1"/>
  <c r="V45" i="8"/>
  <c r="U45" i="8"/>
  <c r="U48" i="8" s="1"/>
  <c r="U52" i="8" s="1"/>
  <c r="U56" i="8" s="1"/>
  <c r="U60" i="8" s="1"/>
  <c r="T45" i="8"/>
  <c r="S45" i="8"/>
  <c r="S48" i="8" s="1"/>
  <c r="S52" i="8" s="1"/>
  <c r="S56" i="8" s="1"/>
  <c r="S60" i="8" s="1"/>
  <c r="R45" i="8"/>
  <c r="R48" i="8" s="1"/>
  <c r="R52" i="8" s="1"/>
  <c r="R56" i="8" s="1"/>
  <c r="R60" i="8" s="1"/>
  <c r="Q45" i="8"/>
  <c r="Q48" i="8" s="1"/>
  <c r="Q52" i="8" s="1"/>
  <c r="Q56" i="8" s="1"/>
  <c r="Q60" i="8" s="1"/>
  <c r="P45" i="8"/>
  <c r="P48" i="8" s="1"/>
  <c r="P52" i="8" s="1"/>
  <c r="P56" i="8" s="1"/>
  <c r="P60" i="8" s="1"/>
  <c r="O45" i="8"/>
  <c r="O48" i="8" s="1"/>
  <c r="O52" i="8" s="1"/>
  <c r="AB42" i="8"/>
  <c r="Y42" i="8"/>
  <c r="X42" i="8"/>
  <c r="W42" i="8"/>
  <c r="V42" i="8"/>
  <c r="V48" i="8" s="1"/>
  <c r="V52" i="8" s="1"/>
  <c r="V56" i="8" s="1"/>
  <c r="V60" i="8" s="1"/>
  <c r="U42" i="8"/>
  <c r="T42" i="8"/>
  <c r="S42" i="8"/>
  <c r="R42" i="8"/>
  <c r="Q42" i="8"/>
  <c r="P42" i="8"/>
  <c r="O42" i="8"/>
  <c r="Y36" i="8"/>
  <c r="X36" i="8"/>
  <c r="W36" i="8"/>
  <c r="V36" i="8"/>
  <c r="U36" i="8"/>
  <c r="T36" i="8"/>
  <c r="S36" i="8"/>
  <c r="R36" i="8"/>
  <c r="Q36" i="8"/>
  <c r="P36" i="8"/>
  <c r="O36" i="8"/>
  <c r="Z36" i="8" s="1"/>
  <c r="AB44" i="8" s="1"/>
  <c r="D20" i="8"/>
  <c r="E20" i="8" s="1"/>
  <c r="Y16" i="8"/>
  <c r="Y20" i="8" s="1"/>
  <c r="Y24" i="8" s="1"/>
  <c r="Y28" i="8" s="1"/>
  <c r="Q16" i="8"/>
  <c r="Q20" i="8" s="1"/>
  <c r="Q24" i="8" s="1"/>
  <c r="Q28" i="8" s="1"/>
  <c r="Y13" i="8"/>
  <c r="X13" i="8"/>
  <c r="X16" i="8" s="1"/>
  <c r="X20" i="8" s="1"/>
  <c r="X24" i="8" s="1"/>
  <c r="X28" i="8" s="1"/>
  <c r="W13" i="8"/>
  <c r="W16" i="8" s="1"/>
  <c r="W20" i="8" s="1"/>
  <c r="W24" i="8" s="1"/>
  <c r="W28" i="8" s="1"/>
  <c r="V13" i="8"/>
  <c r="V16" i="8" s="1"/>
  <c r="V20" i="8" s="1"/>
  <c r="V24" i="8" s="1"/>
  <c r="V28" i="8" s="1"/>
  <c r="U13" i="8"/>
  <c r="U16" i="8" s="1"/>
  <c r="U20" i="8" s="1"/>
  <c r="U24" i="8" s="1"/>
  <c r="U28" i="8" s="1"/>
  <c r="T13" i="8"/>
  <c r="T16" i="8" s="1"/>
  <c r="T20" i="8" s="1"/>
  <c r="T24" i="8" s="1"/>
  <c r="T28" i="8" s="1"/>
  <c r="S13" i="8"/>
  <c r="R13" i="8"/>
  <c r="R16" i="8" s="1"/>
  <c r="R20" i="8" s="1"/>
  <c r="R24" i="8" s="1"/>
  <c r="R28" i="8" s="1"/>
  <c r="Q13" i="8"/>
  <c r="P13" i="8"/>
  <c r="P16" i="8" s="1"/>
  <c r="P20" i="8" s="1"/>
  <c r="P24" i="8" s="1"/>
  <c r="P28" i="8" s="1"/>
  <c r="O13" i="8"/>
  <c r="O16" i="8" s="1"/>
  <c r="O20" i="8" s="1"/>
  <c r="AB10" i="8"/>
  <c r="B20" i="8" s="1"/>
  <c r="Y10" i="8"/>
  <c r="X10" i="8"/>
  <c r="W10" i="8"/>
  <c r="V10" i="8"/>
  <c r="U10" i="8"/>
  <c r="T10" i="8"/>
  <c r="S10" i="8"/>
  <c r="S16" i="8" s="1"/>
  <c r="S20" i="8" s="1"/>
  <c r="S24" i="8" s="1"/>
  <c r="S28" i="8" s="1"/>
  <c r="R10" i="8"/>
  <c r="Q10" i="8"/>
  <c r="P10" i="8"/>
  <c r="O10" i="8"/>
  <c r="Y4" i="8"/>
  <c r="X4" i="8"/>
  <c r="W4" i="8"/>
  <c r="V4" i="8"/>
  <c r="U4" i="8"/>
  <c r="T4" i="8"/>
  <c r="S4" i="8"/>
  <c r="R4" i="8"/>
  <c r="Q4" i="8"/>
  <c r="P4" i="8"/>
  <c r="Z4" i="8" s="1"/>
  <c r="AB12" i="8" s="1"/>
  <c r="O4" i="8"/>
  <c r="X171" i="7"/>
  <c r="X175" i="7" s="1"/>
  <c r="X179" i="7" s="1"/>
  <c r="P171" i="7"/>
  <c r="P175" i="7" s="1"/>
  <c r="P179" i="7" s="1"/>
  <c r="D171" i="7"/>
  <c r="E171" i="7" s="1"/>
  <c r="X167" i="7"/>
  <c r="W167" i="7"/>
  <c r="W171" i="7" s="1"/>
  <c r="W175" i="7" s="1"/>
  <c r="W179" i="7" s="1"/>
  <c r="P167" i="7"/>
  <c r="O167" i="7"/>
  <c r="O171" i="7" s="1"/>
  <c r="Y164" i="7"/>
  <c r="Y167" i="7" s="1"/>
  <c r="Y171" i="7" s="1"/>
  <c r="Y175" i="7" s="1"/>
  <c r="Y179" i="7" s="1"/>
  <c r="X164" i="7"/>
  <c r="W164" i="7"/>
  <c r="V164" i="7"/>
  <c r="V167" i="7" s="1"/>
  <c r="V171" i="7" s="1"/>
  <c r="V175" i="7" s="1"/>
  <c r="V179" i="7" s="1"/>
  <c r="U164" i="7"/>
  <c r="U167" i="7" s="1"/>
  <c r="U171" i="7" s="1"/>
  <c r="U175" i="7" s="1"/>
  <c r="U179" i="7" s="1"/>
  <c r="T164" i="7"/>
  <c r="T167" i="7" s="1"/>
  <c r="T171" i="7" s="1"/>
  <c r="T175" i="7" s="1"/>
  <c r="T179" i="7" s="1"/>
  <c r="S164" i="7"/>
  <c r="S167" i="7" s="1"/>
  <c r="S171" i="7" s="1"/>
  <c r="S175" i="7" s="1"/>
  <c r="S179" i="7" s="1"/>
  <c r="R164" i="7"/>
  <c r="Q164" i="7"/>
  <c r="Q167" i="7" s="1"/>
  <c r="Q171" i="7" s="1"/>
  <c r="Q175" i="7" s="1"/>
  <c r="Q179" i="7" s="1"/>
  <c r="P164" i="7"/>
  <c r="O164" i="7"/>
  <c r="AB161" i="7"/>
  <c r="Y161" i="7"/>
  <c r="X161" i="7"/>
  <c r="W161" i="7"/>
  <c r="V161" i="7"/>
  <c r="U161" i="7"/>
  <c r="T161" i="7"/>
  <c r="S161" i="7"/>
  <c r="R161" i="7"/>
  <c r="R167" i="7" s="1"/>
  <c r="R171" i="7" s="1"/>
  <c r="R175" i="7" s="1"/>
  <c r="R179" i="7" s="1"/>
  <c r="Q161" i="7"/>
  <c r="P161" i="7"/>
  <c r="O161" i="7"/>
  <c r="Y155" i="7"/>
  <c r="X155" i="7"/>
  <c r="W155" i="7"/>
  <c r="V155" i="7"/>
  <c r="U155" i="7"/>
  <c r="T155" i="7"/>
  <c r="S155" i="7"/>
  <c r="R155" i="7"/>
  <c r="Q155" i="7"/>
  <c r="P155" i="7"/>
  <c r="O155" i="7"/>
  <c r="Z155" i="7" s="1"/>
  <c r="AB163" i="7" s="1"/>
  <c r="X140" i="7"/>
  <c r="X144" i="7" s="1"/>
  <c r="X148" i="7" s="1"/>
  <c r="P140" i="7"/>
  <c r="P144" i="7" s="1"/>
  <c r="P148" i="7" s="1"/>
  <c r="D140" i="7"/>
  <c r="E140" i="7" s="1"/>
  <c r="X136" i="7"/>
  <c r="W136" i="7"/>
  <c r="W140" i="7" s="1"/>
  <c r="W144" i="7" s="1"/>
  <c r="W148" i="7" s="1"/>
  <c r="P136" i="7"/>
  <c r="O136" i="7"/>
  <c r="O140" i="7" s="1"/>
  <c r="Y133" i="7"/>
  <c r="Y136" i="7" s="1"/>
  <c r="Y140" i="7" s="1"/>
  <c r="Y144" i="7" s="1"/>
  <c r="Y148" i="7" s="1"/>
  <c r="X133" i="7"/>
  <c r="W133" i="7"/>
  <c r="V133" i="7"/>
  <c r="V136" i="7" s="1"/>
  <c r="V140" i="7" s="1"/>
  <c r="V144" i="7" s="1"/>
  <c r="V148" i="7" s="1"/>
  <c r="U133" i="7"/>
  <c r="U136" i="7" s="1"/>
  <c r="U140" i="7" s="1"/>
  <c r="U144" i="7" s="1"/>
  <c r="U148" i="7" s="1"/>
  <c r="T133" i="7"/>
  <c r="T136" i="7" s="1"/>
  <c r="T140" i="7" s="1"/>
  <c r="T144" i="7" s="1"/>
  <c r="T148" i="7" s="1"/>
  <c r="S133" i="7"/>
  <c r="S136" i="7" s="1"/>
  <c r="S140" i="7" s="1"/>
  <c r="S144" i="7" s="1"/>
  <c r="S148" i="7" s="1"/>
  <c r="R133" i="7"/>
  <c r="Q133" i="7"/>
  <c r="Q136" i="7" s="1"/>
  <c r="Q140" i="7" s="1"/>
  <c r="Q144" i="7" s="1"/>
  <c r="Q148" i="7" s="1"/>
  <c r="P133" i="7"/>
  <c r="O133" i="7"/>
  <c r="AB130" i="7"/>
  <c r="Y130" i="7"/>
  <c r="X130" i="7"/>
  <c r="W130" i="7"/>
  <c r="V130" i="7"/>
  <c r="U130" i="7"/>
  <c r="T130" i="7"/>
  <c r="S130" i="7"/>
  <c r="R130" i="7"/>
  <c r="R136" i="7" s="1"/>
  <c r="R140" i="7" s="1"/>
  <c r="R144" i="7" s="1"/>
  <c r="R148" i="7" s="1"/>
  <c r="Q130" i="7"/>
  <c r="P130" i="7"/>
  <c r="O130" i="7"/>
  <c r="Y124" i="7"/>
  <c r="X124" i="7"/>
  <c r="W124" i="7"/>
  <c r="V124" i="7"/>
  <c r="U124" i="7"/>
  <c r="T124" i="7"/>
  <c r="S124" i="7"/>
  <c r="R124" i="7"/>
  <c r="Q124" i="7"/>
  <c r="P124" i="7"/>
  <c r="O124" i="7"/>
  <c r="Z124" i="7" s="1"/>
  <c r="AB132" i="7" s="1"/>
  <c r="X111" i="7"/>
  <c r="X115" i="7" s="1"/>
  <c r="X119" i="7" s="1"/>
  <c r="P111" i="7"/>
  <c r="P115" i="7" s="1"/>
  <c r="P119" i="7" s="1"/>
  <c r="D111" i="7"/>
  <c r="E111" i="7" s="1"/>
  <c r="X107" i="7"/>
  <c r="W107" i="7"/>
  <c r="W111" i="7" s="1"/>
  <c r="W115" i="7" s="1"/>
  <c r="W119" i="7" s="1"/>
  <c r="P107" i="7"/>
  <c r="O107" i="7"/>
  <c r="O111" i="7" s="1"/>
  <c r="Y104" i="7"/>
  <c r="Y107" i="7" s="1"/>
  <c r="Y111" i="7" s="1"/>
  <c r="Y115" i="7" s="1"/>
  <c r="Y119" i="7" s="1"/>
  <c r="X104" i="7"/>
  <c r="W104" i="7"/>
  <c r="V104" i="7"/>
  <c r="V107" i="7" s="1"/>
  <c r="V111" i="7" s="1"/>
  <c r="V115" i="7" s="1"/>
  <c r="V119" i="7" s="1"/>
  <c r="U104" i="7"/>
  <c r="U107" i="7" s="1"/>
  <c r="U111" i="7" s="1"/>
  <c r="U115" i="7" s="1"/>
  <c r="U119" i="7" s="1"/>
  <c r="T104" i="7"/>
  <c r="T107" i="7" s="1"/>
  <c r="T111" i="7" s="1"/>
  <c r="T115" i="7" s="1"/>
  <c r="T119" i="7" s="1"/>
  <c r="S104" i="7"/>
  <c r="S107" i="7" s="1"/>
  <c r="S111" i="7" s="1"/>
  <c r="S115" i="7" s="1"/>
  <c r="S119" i="7" s="1"/>
  <c r="R104" i="7"/>
  <c r="Q104" i="7"/>
  <c r="Q107" i="7" s="1"/>
  <c r="Q111" i="7" s="1"/>
  <c r="Q115" i="7" s="1"/>
  <c r="Q119" i="7" s="1"/>
  <c r="P104" i="7"/>
  <c r="O104" i="7"/>
  <c r="AB101" i="7"/>
  <c r="Y101" i="7"/>
  <c r="X101" i="7"/>
  <c r="W101" i="7"/>
  <c r="V101" i="7"/>
  <c r="U101" i="7"/>
  <c r="T101" i="7"/>
  <c r="S101" i="7"/>
  <c r="R101" i="7"/>
  <c r="R107" i="7" s="1"/>
  <c r="R111" i="7" s="1"/>
  <c r="R115" i="7" s="1"/>
  <c r="R119" i="7" s="1"/>
  <c r="Q101" i="7"/>
  <c r="P101" i="7"/>
  <c r="O101" i="7"/>
  <c r="Y95" i="7"/>
  <c r="X95" i="7"/>
  <c r="W95" i="7"/>
  <c r="V95" i="7"/>
  <c r="U95" i="7"/>
  <c r="T95" i="7"/>
  <c r="S95" i="7"/>
  <c r="R95" i="7"/>
  <c r="Q95" i="7"/>
  <c r="P95" i="7"/>
  <c r="O95" i="7"/>
  <c r="Z95" i="7" s="1"/>
  <c r="AB103" i="7" s="1"/>
  <c r="V76" i="7"/>
  <c r="V80" i="7" s="1"/>
  <c r="V84" i="7" s="1"/>
  <c r="V88" i="7" s="1"/>
  <c r="U76" i="7"/>
  <c r="U80" i="7" s="1"/>
  <c r="U84" i="7" s="1"/>
  <c r="U88" i="7" s="1"/>
  <c r="Y73" i="7"/>
  <c r="Y76" i="7" s="1"/>
  <c r="Y80" i="7" s="1"/>
  <c r="Y84" i="7" s="1"/>
  <c r="Y88" i="7" s="1"/>
  <c r="X73" i="7"/>
  <c r="W73" i="7"/>
  <c r="W76" i="7" s="1"/>
  <c r="W80" i="7" s="1"/>
  <c r="W84" i="7" s="1"/>
  <c r="W88" i="7" s="1"/>
  <c r="V73" i="7"/>
  <c r="U73" i="7"/>
  <c r="T73" i="7"/>
  <c r="T76" i="7" s="1"/>
  <c r="T80" i="7" s="1"/>
  <c r="T84" i="7" s="1"/>
  <c r="T88" i="7" s="1"/>
  <c r="S73" i="7"/>
  <c r="S76" i="7" s="1"/>
  <c r="S80" i="7" s="1"/>
  <c r="S84" i="7" s="1"/>
  <c r="S88" i="7" s="1"/>
  <c r="R73" i="7"/>
  <c r="R76" i="7" s="1"/>
  <c r="R80" i="7" s="1"/>
  <c r="R84" i="7" s="1"/>
  <c r="R88" i="7" s="1"/>
  <c r="Q73" i="7"/>
  <c r="Q76" i="7" s="1"/>
  <c r="Q80" i="7" s="1"/>
  <c r="Q84" i="7" s="1"/>
  <c r="Q88" i="7" s="1"/>
  <c r="P73" i="7"/>
  <c r="O73" i="7"/>
  <c r="O76" i="7" s="1"/>
  <c r="O80" i="7" s="1"/>
  <c r="AB70" i="7"/>
  <c r="Y70" i="7"/>
  <c r="X70" i="7"/>
  <c r="X76" i="7" s="1"/>
  <c r="X80" i="7" s="1"/>
  <c r="X84" i="7" s="1"/>
  <c r="X88" i="7" s="1"/>
  <c r="W70" i="7"/>
  <c r="V70" i="7"/>
  <c r="U70" i="7"/>
  <c r="T70" i="7"/>
  <c r="S70" i="7"/>
  <c r="R70" i="7"/>
  <c r="Q70" i="7"/>
  <c r="P70" i="7"/>
  <c r="P76" i="7" s="1"/>
  <c r="P80" i="7" s="1"/>
  <c r="P84" i="7" s="1"/>
  <c r="P88" i="7" s="1"/>
  <c r="O70" i="7"/>
  <c r="Y64" i="7"/>
  <c r="X64" i="7"/>
  <c r="W64" i="7"/>
  <c r="V64" i="7"/>
  <c r="U64" i="7"/>
  <c r="T64" i="7"/>
  <c r="Z64" i="7" s="1"/>
  <c r="AB72" i="7" s="1"/>
  <c r="S64" i="7"/>
  <c r="R64" i="7"/>
  <c r="Q64" i="7"/>
  <c r="P64" i="7"/>
  <c r="O64" i="7"/>
  <c r="Y48" i="7"/>
  <c r="Y52" i="7" s="1"/>
  <c r="Y56" i="7" s="1"/>
  <c r="Y60" i="7" s="1"/>
  <c r="T48" i="7"/>
  <c r="T52" i="7" s="1"/>
  <c r="T56" i="7" s="1"/>
  <c r="T60" i="7" s="1"/>
  <c r="S48" i="7"/>
  <c r="S52" i="7" s="1"/>
  <c r="S56" i="7" s="1"/>
  <c r="S60" i="7" s="1"/>
  <c r="Q48" i="7"/>
  <c r="Q52" i="7" s="1"/>
  <c r="Q56" i="7" s="1"/>
  <c r="Q60" i="7" s="1"/>
  <c r="Y45" i="7"/>
  <c r="X45" i="7"/>
  <c r="X48" i="7" s="1"/>
  <c r="X52" i="7" s="1"/>
  <c r="X56" i="7" s="1"/>
  <c r="X60" i="7" s="1"/>
  <c r="W45" i="7"/>
  <c r="W48" i="7" s="1"/>
  <c r="W52" i="7" s="1"/>
  <c r="W56" i="7" s="1"/>
  <c r="W60" i="7" s="1"/>
  <c r="V45" i="7"/>
  <c r="U45" i="7"/>
  <c r="U48" i="7" s="1"/>
  <c r="U52" i="7" s="1"/>
  <c r="U56" i="7" s="1"/>
  <c r="U60" i="7" s="1"/>
  <c r="T45" i="7"/>
  <c r="S45" i="7"/>
  <c r="R45" i="7"/>
  <c r="R48" i="7" s="1"/>
  <c r="R52" i="7" s="1"/>
  <c r="R56" i="7" s="1"/>
  <c r="R60" i="7" s="1"/>
  <c r="Q45" i="7"/>
  <c r="P45" i="7"/>
  <c r="P48" i="7" s="1"/>
  <c r="P52" i="7" s="1"/>
  <c r="P56" i="7" s="1"/>
  <c r="P60" i="7" s="1"/>
  <c r="O45" i="7"/>
  <c r="O48" i="7" s="1"/>
  <c r="O52" i="7" s="1"/>
  <c r="AB42" i="7"/>
  <c r="Y42" i="7"/>
  <c r="X42" i="7"/>
  <c r="W42" i="7"/>
  <c r="V42" i="7"/>
  <c r="V48" i="7" s="1"/>
  <c r="V52" i="7" s="1"/>
  <c r="V56" i="7" s="1"/>
  <c r="V60" i="7" s="1"/>
  <c r="U42" i="7"/>
  <c r="T42" i="7"/>
  <c r="S42" i="7"/>
  <c r="R42" i="7"/>
  <c r="Q42" i="7"/>
  <c r="P42" i="7"/>
  <c r="O42" i="7"/>
  <c r="Y36" i="7"/>
  <c r="X36" i="7"/>
  <c r="W36" i="7"/>
  <c r="V36" i="7"/>
  <c r="U36" i="7"/>
  <c r="T36" i="7"/>
  <c r="S36" i="7"/>
  <c r="R36" i="7"/>
  <c r="Z36" i="7" s="1"/>
  <c r="AB44" i="7" s="1"/>
  <c r="Q36" i="7"/>
  <c r="P36" i="7"/>
  <c r="O36" i="7"/>
  <c r="B20" i="7"/>
  <c r="W16" i="7"/>
  <c r="W20" i="7" s="1"/>
  <c r="W24" i="7" s="1"/>
  <c r="W28" i="7" s="1"/>
  <c r="V16" i="7"/>
  <c r="V20" i="7" s="1"/>
  <c r="V24" i="7" s="1"/>
  <c r="V28" i="7" s="1"/>
  <c r="T16" i="7"/>
  <c r="T20" i="7" s="1"/>
  <c r="T24" i="7" s="1"/>
  <c r="T28" i="7" s="1"/>
  <c r="O16" i="7"/>
  <c r="O20" i="7" s="1"/>
  <c r="Y13" i="7"/>
  <c r="X13" i="7"/>
  <c r="X16" i="7" s="1"/>
  <c r="X20" i="7" s="1"/>
  <c r="X24" i="7" s="1"/>
  <c r="X28" i="7" s="1"/>
  <c r="W13" i="7"/>
  <c r="V13" i="7"/>
  <c r="U13" i="7"/>
  <c r="U16" i="7" s="1"/>
  <c r="U20" i="7" s="1"/>
  <c r="U24" i="7" s="1"/>
  <c r="U28" i="7" s="1"/>
  <c r="T13" i="7"/>
  <c r="S13" i="7"/>
  <c r="S16" i="7" s="1"/>
  <c r="S20" i="7" s="1"/>
  <c r="S24" i="7" s="1"/>
  <c r="S28" i="7" s="1"/>
  <c r="R13" i="7"/>
  <c r="R16" i="7" s="1"/>
  <c r="R20" i="7" s="1"/>
  <c r="R24" i="7" s="1"/>
  <c r="R28" i="7" s="1"/>
  <c r="Q13" i="7"/>
  <c r="P13" i="7"/>
  <c r="P16" i="7" s="1"/>
  <c r="P20" i="7" s="1"/>
  <c r="P24" i="7" s="1"/>
  <c r="P28" i="7" s="1"/>
  <c r="O13" i="7"/>
  <c r="AB10" i="7"/>
  <c r="Y10" i="7"/>
  <c r="Y16" i="7" s="1"/>
  <c r="Y20" i="7" s="1"/>
  <c r="Y24" i="7" s="1"/>
  <c r="Y28" i="7" s="1"/>
  <c r="X10" i="7"/>
  <c r="W10" i="7"/>
  <c r="V10" i="7"/>
  <c r="U10" i="7"/>
  <c r="T10" i="7"/>
  <c r="S10" i="7"/>
  <c r="R10" i="7"/>
  <c r="Q10" i="7"/>
  <c r="Q16" i="7" s="1"/>
  <c r="Q20" i="7" s="1"/>
  <c r="Q24" i="7" s="1"/>
  <c r="Q28" i="7" s="1"/>
  <c r="P10" i="7"/>
  <c r="O10" i="7"/>
  <c r="Y4" i="7"/>
  <c r="X4" i="7"/>
  <c r="W4" i="7"/>
  <c r="V4" i="7"/>
  <c r="U4" i="7"/>
  <c r="T4" i="7"/>
  <c r="S4" i="7"/>
  <c r="R4" i="7"/>
  <c r="Q4" i="7"/>
  <c r="P4" i="7"/>
  <c r="O4" i="7"/>
  <c r="Z4" i="7" s="1"/>
  <c r="AB12" i="7" s="1"/>
  <c r="B22" i="9" l="1"/>
  <c r="O266" i="9"/>
  <c r="Z262" i="9"/>
  <c r="AB251" i="9" s="1"/>
  <c r="O115" i="9"/>
  <c r="Z111" i="9"/>
  <c r="AB100" i="9" s="1"/>
  <c r="O236" i="9"/>
  <c r="Z232" i="9"/>
  <c r="AB221" i="9" s="1"/>
  <c r="O205" i="9"/>
  <c r="Z201" i="9"/>
  <c r="AB190" i="9" s="1"/>
  <c r="O175" i="9"/>
  <c r="Z171" i="9"/>
  <c r="AB160" i="9" s="1"/>
  <c r="O24" i="9"/>
  <c r="Z20" i="9"/>
  <c r="O56" i="9"/>
  <c r="Z52" i="9"/>
  <c r="Z84" i="9"/>
  <c r="O88" i="9"/>
  <c r="Z88" i="9" s="1"/>
  <c r="O144" i="9"/>
  <c r="Z140" i="9"/>
  <c r="AB129" i="9" s="1"/>
  <c r="Z294" i="9"/>
  <c r="AB283" i="9" s="1"/>
  <c r="O298" i="9"/>
  <c r="Z80" i="9"/>
  <c r="Z80" i="8"/>
  <c r="B22" i="8"/>
  <c r="O24" i="8"/>
  <c r="Z20" i="8"/>
  <c r="O56" i="8"/>
  <c r="Z52" i="8"/>
  <c r="O115" i="7"/>
  <c r="Z111" i="7"/>
  <c r="AB100" i="7" s="1"/>
  <c r="Z80" i="7"/>
  <c r="O84" i="7"/>
  <c r="Z140" i="7"/>
  <c r="AB129" i="7" s="1"/>
  <c r="O144" i="7"/>
  <c r="Z171" i="7"/>
  <c r="AB160" i="7" s="1"/>
  <c r="O175" i="7"/>
  <c r="O24" i="7"/>
  <c r="Z20" i="7"/>
  <c r="B22" i="7"/>
  <c r="O56" i="7"/>
  <c r="Z52" i="7"/>
  <c r="Z144" i="9" l="1"/>
  <c r="AB131" i="9" s="1"/>
  <c r="AB133" i="9" s="1"/>
  <c r="O148" i="9"/>
  <c r="Z148" i="9" s="1"/>
  <c r="Z266" i="9"/>
  <c r="AB253" i="9" s="1"/>
  <c r="AB255" i="9" s="1"/>
  <c r="O270" i="9"/>
  <c r="Z270" i="9" s="1"/>
  <c r="Z205" i="9"/>
  <c r="AB192" i="9" s="1"/>
  <c r="AB194" i="9" s="1"/>
  <c r="O209" i="9"/>
  <c r="Z209" i="9" s="1"/>
  <c r="AB41" i="9"/>
  <c r="AB43" i="9"/>
  <c r="AB45" i="9" s="1"/>
  <c r="Z175" i="9"/>
  <c r="AB162" i="9" s="1"/>
  <c r="AB164" i="9" s="1"/>
  <c r="O179" i="9"/>
  <c r="Z179" i="9" s="1"/>
  <c r="AB71" i="9"/>
  <c r="AB73" i="9" s="1"/>
  <c r="AB69" i="9"/>
  <c r="O60" i="9"/>
  <c r="Z60" i="9" s="1"/>
  <c r="Z56" i="9"/>
  <c r="Z236" i="9"/>
  <c r="AB223" i="9" s="1"/>
  <c r="AB225" i="9" s="1"/>
  <c r="O240" i="9"/>
  <c r="Z240" i="9" s="1"/>
  <c r="O302" i="9"/>
  <c r="Z302" i="9" s="1"/>
  <c r="Z298" i="9"/>
  <c r="AB285" i="9" s="1"/>
  <c r="AB287" i="9" s="1"/>
  <c r="AB9" i="9"/>
  <c r="B19" i="9" s="1"/>
  <c r="AB11" i="9"/>
  <c r="O28" i="9"/>
  <c r="Z28" i="9" s="1"/>
  <c r="Z24" i="9"/>
  <c r="Z115" i="9"/>
  <c r="AB102" i="9" s="1"/>
  <c r="AB104" i="9" s="1"/>
  <c r="O119" i="9"/>
  <c r="Z119" i="9" s="1"/>
  <c r="AB11" i="8"/>
  <c r="AB9" i="8"/>
  <c r="Z24" i="8"/>
  <c r="O28" i="8"/>
  <c r="Z28" i="8" s="1"/>
  <c r="O60" i="8"/>
  <c r="Z60" i="8" s="1"/>
  <c r="Z56" i="8"/>
  <c r="AB43" i="8"/>
  <c r="AB45" i="8" s="1"/>
  <c r="AB41" i="8"/>
  <c r="AB69" i="8"/>
  <c r="AB71" i="8"/>
  <c r="AB73" i="8" s="1"/>
  <c r="AB69" i="7"/>
  <c r="AB71" i="7"/>
  <c r="AB73" i="7" s="1"/>
  <c r="Z24" i="7"/>
  <c r="O28" i="7"/>
  <c r="Z28" i="7" s="1"/>
  <c r="O148" i="7"/>
  <c r="Z148" i="7" s="1"/>
  <c r="Z144" i="7"/>
  <c r="AB131" i="7" s="1"/>
  <c r="AB133" i="7" s="1"/>
  <c r="AB43" i="7"/>
  <c r="AB45" i="7" s="1"/>
  <c r="AB41" i="7"/>
  <c r="AB9" i="7"/>
  <c r="B19" i="7" s="1"/>
  <c r="AB11" i="7"/>
  <c r="O119" i="7"/>
  <c r="Z119" i="7" s="1"/>
  <c r="Z115" i="7"/>
  <c r="AB102" i="7" s="1"/>
  <c r="AB104" i="7" s="1"/>
  <c r="O179" i="7"/>
  <c r="Z179" i="7" s="1"/>
  <c r="Z175" i="7"/>
  <c r="AB162" i="7" s="1"/>
  <c r="AB164" i="7" s="1"/>
  <c r="O60" i="7"/>
  <c r="Z60" i="7" s="1"/>
  <c r="Z56" i="7"/>
  <c r="O88" i="7"/>
  <c r="Z88" i="7" s="1"/>
  <c r="Z84" i="7"/>
  <c r="B21" i="9" l="1"/>
  <c r="AB13" i="9"/>
  <c r="B18" i="9" s="1"/>
  <c r="B19" i="8"/>
  <c r="AB13" i="8"/>
  <c r="B18" i="8" s="1"/>
  <c r="B21" i="8"/>
  <c r="B21" i="7"/>
  <c r="AB13" i="7"/>
  <c r="B18" i="7" s="1"/>
  <c r="C63" i="6" l="1"/>
  <c r="C62" i="6"/>
  <c r="I36" i="6"/>
  <c r="H36" i="6"/>
  <c r="F36" i="6"/>
  <c r="E36" i="6"/>
  <c r="I2" i="4"/>
  <c r="J36" i="6" l="1"/>
  <c r="T23" i="1" l="1"/>
  <c r="S23" i="1"/>
  <c r="R23" i="1"/>
  <c r="P23" i="1"/>
  <c r="O23" i="1"/>
  <c r="B45" i="1"/>
  <c r="C45" i="1"/>
  <c r="D45" i="1"/>
  <c r="E45" i="1"/>
  <c r="F45" i="1"/>
  <c r="G45" i="1"/>
  <c r="H45" i="1"/>
  <c r="I45" i="1"/>
  <c r="J45" i="1"/>
  <c r="K45" i="1"/>
  <c r="L45" i="1"/>
  <c r="B46" i="1"/>
  <c r="C46" i="1"/>
  <c r="D46" i="1"/>
  <c r="E46" i="1"/>
  <c r="F46" i="1"/>
  <c r="G46" i="1"/>
  <c r="H46" i="1"/>
  <c r="I46" i="1"/>
  <c r="J46" i="1"/>
  <c r="K46" i="1"/>
  <c r="L46" i="1"/>
  <c r="B47" i="1"/>
  <c r="C47" i="1"/>
  <c r="D47" i="1"/>
  <c r="E47" i="1"/>
  <c r="F47" i="1"/>
  <c r="G47" i="1"/>
  <c r="H47" i="1"/>
  <c r="I47" i="1"/>
  <c r="J47" i="1"/>
  <c r="K47" i="1"/>
  <c r="L47" i="1"/>
  <c r="B48" i="1"/>
  <c r="C48" i="1"/>
  <c r="D48" i="1"/>
  <c r="E48" i="1"/>
  <c r="F48" i="1"/>
  <c r="G48" i="1"/>
  <c r="H48" i="1"/>
  <c r="I48" i="1"/>
  <c r="J48" i="1"/>
  <c r="K48" i="1"/>
  <c r="L48" i="1"/>
  <c r="B49" i="1"/>
  <c r="C49" i="1"/>
  <c r="D49" i="1"/>
  <c r="E49" i="1"/>
  <c r="F49" i="1"/>
  <c r="G49" i="1"/>
  <c r="H49" i="1"/>
  <c r="I49" i="1"/>
  <c r="J49" i="1"/>
  <c r="K49" i="1"/>
  <c r="L49" i="1"/>
  <c r="B50" i="1"/>
  <c r="C50" i="1"/>
  <c r="D50" i="1"/>
  <c r="E50" i="1"/>
  <c r="F50" i="1"/>
  <c r="G50" i="1"/>
  <c r="H50" i="1"/>
  <c r="I50" i="1"/>
  <c r="J50" i="1"/>
  <c r="K50" i="1"/>
  <c r="L50" i="1"/>
  <c r="B51" i="1"/>
  <c r="C51" i="1"/>
  <c r="D51" i="1"/>
  <c r="E51" i="1"/>
  <c r="F51" i="1"/>
  <c r="G51" i="1"/>
  <c r="H51" i="1"/>
  <c r="I51" i="1"/>
  <c r="J51" i="1"/>
  <c r="K51" i="1"/>
  <c r="L51" i="1"/>
  <c r="B52" i="1"/>
  <c r="C52" i="1"/>
  <c r="D52" i="1"/>
  <c r="E52" i="1"/>
  <c r="F52" i="1"/>
  <c r="G52" i="1"/>
  <c r="H52" i="1"/>
  <c r="I52" i="1"/>
  <c r="J52" i="1"/>
  <c r="K52" i="1"/>
  <c r="L52" i="1"/>
  <c r="B53" i="1"/>
  <c r="C53" i="1"/>
  <c r="D53" i="1"/>
  <c r="E53" i="1"/>
  <c r="F53" i="1"/>
  <c r="G53" i="1"/>
  <c r="H53" i="1"/>
  <c r="I53" i="1"/>
  <c r="J53" i="1"/>
  <c r="K53" i="1"/>
  <c r="L53" i="1"/>
  <c r="B54" i="1"/>
  <c r="C54" i="1"/>
  <c r="D54" i="1"/>
  <c r="E54" i="1"/>
  <c r="F54" i="1"/>
  <c r="G54" i="1"/>
  <c r="H54" i="1"/>
  <c r="I54" i="1"/>
  <c r="J54" i="1"/>
  <c r="K54" i="1"/>
  <c r="L54" i="1"/>
  <c r="C44" i="1"/>
  <c r="D44" i="1"/>
  <c r="E44" i="1"/>
  <c r="F44" i="1"/>
  <c r="G44" i="1"/>
  <c r="H44" i="1"/>
  <c r="I44" i="1"/>
  <c r="J44" i="1"/>
  <c r="K44" i="1"/>
  <c r="L44" i="1"/>
  <c r="B44" i="1"/>
  <c r="E36" i="1"/>
  <c r="A36" i="1"/>
  <c r="J36" i="4" l="1"/>
  <c r="I36" i="4"/>
  <c r="H36" i="4"/>
  <c r="F36" i="4"/>
  <c r="E36" i="4"/>
  <c r="B59" i="4"/>
  <c r="B52" i="4"/>
  <c r="B45" i="4"/>
  <c r="B38" i="4"/>
  <c r="N2" i="4" l="1"/>
  <c r="N3" i="4" s="1"/>
  <c r="N4" i="4" s="1"/>
  <c r="N5" i="4" s="1"/>
  <c r="N6" i="4" s="1"/>
  <c r="N7" i="4" s="1"/>
  <c r="N8" i="4" s="1"/>
  <c r="N9" i="4" s="1"/>
  <c r="N10" i="4" s="1"/>
  <c r="N11" i="4" s="1"/>
  <c r="M3" i="4"/>
  <c r="M4" i="4"/>
  <c r="M5" i="4"/>
  <c r="M6" i="4"/>
  <c r="M7" i="4"/>
  <c r="M8" i="4"/>
  <c r="M9" i="4"/>
  <c r="M10" i="4"/>
  <c r="M11" i="4"/>
  <c r="M2" i="4"/>
  <c r="J27" i="4"/>
  <c r="I27" i="4"/>
  <c r="H27" i="4"/>
  <c r="J26" i="4"/>
  <c r="I26" i="4"/>
  <c r="H26" i="4"/>
  <c r="J25" i="4"/>
  <c r="I25" i="4"/>
  <c r="H25" i="4"/>
  <c r="J24" i="4"/>
  <c r="I24" i="4"/>
  <c r="H24" i="4"/>
  <c r="J23" i="4"/>
  <c r="I23" i="4"/>
  <c r="H23" i="4"/>
  <c r="J22" i="4"/>
  <c r="I22" i="4"/>
  <c r="H22" i="4"/>
  <c r="J21" i="4"/>
  <c r="I21" i="4"/>
  <c r="H21" i="4"/>
  <c r="J20" i="4"/>
  <c r="I20" i="4"/>
  <c r="H20" i="4"/>
  <c r="J19" i="4"/>
  <c r="I19" i="4"/>
  <c r="H19" i="4"/>
  <c r="J18" i="4"/>
  <c r="I18" i="4"/>
  <c r="H18" i="4"/>
  <c r="J17" i="4"/>
  <c r="I17" i="4"/>
  <c r="H17" i="4"/>
  <c r="J16" i="4"/>
  <c r="I16" i="4"/>
  <c r="H16" i="4"/>
  <c r="J15" i="4"/>
  <c r="I15" i="4"/>
  <c r="H15" i="4"/>
  <c r="J14" i="4"/>
  <c r="I14" i="4"/>
  <c r="H14" i="4"/>
  <c r="J13" i="4"/>
  <c r="I13" i="4"/>
  <c r="H13" i="4"/>
  <c r="J12" i="4"/>
  <c r="I12" i="4"/>
  <c r="H12" i="4"/>
  <c r="J11" i="4"/>
  <c r="I11" i="4"/>
  <c r="H11" i="4"/>
  <c r="J10" i="4"/>
  <c r="I10" i="4"/>
  <c r="H10" i="4"/>
  <c r="J9" i="4"/>
  <c r="I9" i="4"/>
  <c r="H9" i="4"/>
  <c r="J8" i="4"/>
  <c r="I8" i="4"/>
  <c r="H8" i="4"/>
  <c r="J7" i="4"/>
  <c r="I7" i="4"/>
  <c r="H7" i="4"/>
  <c r="J6" i="4"/>
  <c r="I6" i="4"/>
  <c r="H6" i="4"/>
  <c r="J5" i="4"/>
  <c r="I5" i="4"/>
  <c r="H5" i="4"/>
  <c r="J4" i="4"/>
  <c r="I4" i="4"/>
  <c r="H4" i="4"/>
  <c r="J3" i="4"/>
  <c r="I3" i="4"/>
  <c r="H3" i="4"/>
  <c r="J2" i="4"/>
  <c r="H2" i="4"/>
</calcChain>
</file>

<file path=xl/sharedStrings.xml><?xml version="1.0" encoding="utf-8"?>
<sst xmlns="http://schemas.openxmlformats.org/spreadsheetml/2006/main" count="8657" uniqueCount="237">
  <si>
    <t>Vehicle:</t>
  </si>
  <si>
    <t>V1</t>
  </si>
  <si>
    <t>Stops:</t>
  </si>
  <si>
    <t>Net profit:</t>
  </si>
  <si>
    <t>V2</t>
  </si>
  <si>
    <t>V3</t>
  </si>
  <si>
    <t>V4</t>
  </si>
  <si>
    <t>V5</t>
  </si>
  <si>
    <t>Stop count</t>
  </si>
  <si>
    <t>Location name</t>
  </si>
  <si>
    <t>Location ID</t>
  </si>
  <si>
    <t>Latitude (y)</t>
  </si>
  <si>
    <t>Longitude (x)</t>
  </si>
  <si>
    <t>Distance travelled</t>
  </si>
  <si>
    <t>Driving time</t>
  </si>
  <si>
    <t>Arrival time</t>
  </si>
  <si>
    <t>Departure time</t>
  </si>
  <si>
    <t>Working time</t>
  </si>
  <si>
    <t>Profit collected</t>
  </si>
  <si>
    <t>Pickup amount</t>
  </si>
  <si>
    <t>Delivery amount</t>
  </si>
  <si>
    <t>Cumulative pickup</t>
  </si>
  <si>
    <t>Subtractive delivery</t>
  </si>
  <si>
    <t>Load</t>
  </si>
  <si>
    <t>Depot</t>
  </si>
  <si>
    <t>Customer 2</t>
  </si>
  <si>
    <t>Customer 9</t>
  </si>
  <si>
    <t>Customer 8</t>
  </si>
  <si>
    <t>Customer 6</t>
  </si>
  <si>
    <t>Customer 3</t>
  </si>
  <si>
    <t>Customer 10</t>
  </si>
  <si>
    <t>Customer 5</t>
  </si>
  <si>
    <t>Customer 4</t>
  </si>
  <si>
    <t>Customer 7</t>
  </si>
  <si>
    <t>Customer 1</t>
  </si>
  <si>
    <t xml:space="preserve"> </t>
  </si>
  <si>
    <t>Total net profit:</t>
  </si>
  <si>
    <t>V6</t>
  </si>
  <si>
    <t>V7</t>
  </si>
  <si>
    <t>V8</t>
  </si>
  <si>
    <t>V9</t>
  </si>
  <si>
    <t>V10</t>
  </si>
  <si>
    <t>10_11B</t>
  </si>
  <si>
    <t>Demanda</t>
  </si>
  <si>
    <t>TW1</t>
  </si>
  <si>
    <t>tw2</t>
  </si>
  <si>
    <t>Tserv</t>
  </si>
  <si>
    <t>Ciudad_0</t>
  </si>
  <si>
    <t>Ciudad_1</t>
  </si>
  <si>
    <t>Ciudad_2</t>
  </si>
  <si>
    <t>Ciudad_3</t>
  </si>
  <si>
    <t>Ciudad_4</t>
  </si>
  <si>
    <t>Ciudad_5</t>
  </si>
  <si>
    <t>Ciudad_6</t>
  </si>
  <si>
    <t>Ciudad_7</t>
  </si>
  <si>
    <t>Ciudad_8</t>
  </si>
  <si>
    <t>Ciudad_9</t>
  </si>
  <si>
    <t>Ciudad_10</t>
  </si>
  <si>
    <t>Ciudad_11</t>
  </si>
  <si>
    <t>Ciudad_12</t>
  </si>
  <si>
    <t>Ciudad_13</t>
  </si>
  <si>
    <t>Ciudad_14</t>
  </si>
  <si>
    <t>Ciudad_15</t>
  </si>
  <si>
    <t>Ciudad_16</t>
  </si>
  <si>
    <t>Ciudad_17</t>
  </si>
  <si>
    <t>Ciudad_18</t>
  </si>
  <si>
    <t>Ciudad_19</t>
  </si>
  <si>
    <t>Ciudad_20</t>
  </si>
  <si>
    <t>Ciudad_21</t>
  </si>
  <si>
    <t>Ciudad_22</t>
  </si>
  <si>
    <t>Ciudad_23</t>
  </si>
  <si>
    <t>Ciudad_24</t>
  </si>
  <si>
    <t>Ciudad_25</t>
  </si>
  <si>
    <t>Customer 18</t>
  </si>
  <si>
    <t>Customer 17</t>
  </si>
  <si>
    <t>Customer 14</t>
  </si>
  <si>
    <t>Customer 11</t>
  </si>
  <si>
    <t>Customer 24</t>
  </si>
  <si>
    <t>Customer 23</t>
  </si>
  <si>
    <t>Customer 25</t>
  </si>
  <si>
    <t>Customer 13</t>
  </si>
  <si>
    <t>Customer 21</t>
  </si>
  <si>
    <t>Customer 15</t>
  </si>
  <si>
    <t>Customer 16</t>
  </si>
  <si>
    <t>Customer 19</t>
  </si>
  <si>
    <t>Customer 22</t>
  </si>
  <si>
    <t>Customer 20</t>
  </si>
  <si>
    <t>Customer 12</t>
  </si>
  <si>
    <t>Caso de prueba</t>
  </si>
  <si>
    <t>Promedio</t>
  </si>
  <si>
    <t>Grupo (por número de clientes)</t>
  </si>
  <si>
    <t>Subgrupo (por clasificación de TW)</t>
  </si>
  <si>
    <t>Emisión (g)</t>
  </si>
  <si>
    <t>Distancia (m)</t>
  </si>
  <si>
    <t>Número promedio de vehículos</t>
  </si>
  <si>
    <t>Costo por emisiones ($/g)</t>
  </si>
  <si>
    <t>Costo por distancia total recorrida ($/m)</t>
  </si>
  <si>
    <t xml:space="preserve">Costo total </t>
  </si>
  <si>
    <t>B</t>
  </si>
  <si>
    <t>C</t>
  </si>
  <si>
    <t>Ruta 2</t>
  </si>
  <si>
    <t>Costo total</t>
  </si>
  <si>
    <t>Costo por distancia</t>
  </si>
  <si>
    <t>Costo por emisión</t>
  </si>
  <si>
    <t>Distancia</t>
  </si>
  <si>
    <t>Emisión</t>
  </si>
  <si>
    <t>0-8-17-23-21-1-5-19-22-20-12</t>
  </si>
  <si>
    <t>Ruta 1</t>
  </si>
  <si>
    <t>25_02C</t>
  </si>
  <si>
    <t>0-10-14-25-7-9-2-0</t>
  </si>
  <si>
    <t>Ruta 3</t>
  </si>
  <si>
    <t>0-4-11-13-3-15-16-6-0</t>
  </si>
  <si>
    <t>Ruta 4</t>
  </si>
  <si>
    <t>0-18-24-0</t>
  </si>
  <si>
    <t>0-2-10-0</t>
  </si>
  <si>
    <t>i</t>
  </si>
  <si>
    <t>j</t>
  </si>
  <si>
    <t>Gradiente</t>
  </si>
  <si>
    <t>0-9-5-0</t>
  </si>
  <si>
    <t>0-8-4-0</t>
  </si>
  <si>
    <t>0-6-7-0</t>
  </si>
  <si>
    <t>Ruta 5</t>
  </si>
  <si>
    <t>0-3-1-0</t>
  </si>
  <si>
    <t>V11</t>
  </si>
  <si>
    <t>V12</t>
  </si>
  <si>
    <t>V13</t>
  </si>
  <si>
    <t>V14</t>
  </si>
  <si>
    <t>V15</t>
  </si>
  <si>
    <t>0-2-12-11-6-3-4-0</t>
  </si>
  <si>
    <t>0-5-1-9-15-8-0</t>
  </si>
  <si>
    <t>0-14-10-13-7-0</t>
  </si>
  <si>
    <t>0-8</t>
  </si>
  <si>
    <t>8-15</t>
  </si>
  <si>
    <t>15-16</t>
  </si>
  <si>
    <t>16-0</t>
  </si>
  <si>
    <t>0-1</t>
  </si>
  <si>
    <t>Costo distancia</t>
  </si>
  <si>
    <t>GC</t>
  </si>
  <si>
    <t>LC</t>
  </si>
  <si>
    <t>e</t>
  </si>
  <si>
    <t>E</t>
  </si>
  <si>
    <t>COSTO TOTAL</t>
  </si>
  <si>
    <t>0-13</t>
  </si>
  <si>
    <t>13-9</t>
  </si>
  <si>
    <t>9-14</t>
  </si>
  <si>
    <t>14-17</t>
  </si>
  <si>
    <t>17-0</t>
  </si>
  <si>
    <t>0-20</t>
  </si>
  <si>
    <t>20-18</t>
  </si>
  <si>
    <t>18-12</t>
  </si>
  <si>
    <t>12-1</t>
  </si>
  <si>
    <t>1-4</t>
  </si>
  <si>
    <t>4-0</t>
  </si>
  <si>
    <t>0-7</t>
  </si>
  <si>
    <t>7-11</t>
  </si>
  <si>
    <t>11-0</t>
  </si>
  <si>
    <t>0-19</t>
  </si>
  <si>
    <t>19-6</t>
  </si>
  <si>
    <t>6-5</t>
  </si>
  <si>
    <t>5-0</t>
  </si>
  <si>
    <t>0-2</t>
  </si>
  <si>
    <t>2-3</t>
  </si>
  <si>
    <t>3-10</t>
  </si>
  <si>
    <t>10-0</t>
  </si>
  <si>
    <t>Ruta 6</t>
  </si>
  <si>
    <t>0-10</t>
  </si>
  <si>
    <t>10-9</t>
  </si>
  <si>
    <t>9-8</t>
  </si>
  <si>
    <t>8-0</t>
  </si>
  <si>
    <t>0-3</t>
  </si>
  <si>
    <t>3-2</t>
  </si>
  <si>
    <t>2-7</t>
  </si>
  <si>
    <t>7-1</t>
  </si>
  <si>
    <t>1-0</t>
  </si>
  <si>
    <t>0-5</t>
  </si>
  <si>
    <t>5-4</t>
  </si>
  <si>
    <t>4-6</t>
  </si>
  <si>
    <t>6-0</t>
  </si>
  <si>
    <t>1-5</t>
  </si>
  <si>
    <t>5-12</t>
  </si>
  <si>
    <t>12-0</t>
  </si>
  <si>
    <t>0-14</t>
  </si>
  <si>
    <t>14-4</t>
  </si>
  <si>
    <t>6-11</t>
  </si>
  <si>
    <t>11-9</t>
  </si>
  <si>
    <t>9-0</t>
  </si>
  <si>
    <t>10-16</t>
  </si>
  <si>
    <t>16-15</t>
  </si>
  <si>
    <t>15-18</t>
  </si>
  <si>
    <t>18-17</t>
  </si>
  <si>
    <t>2-8</t>
  </si>
  <si>
    <t>19-25</t>
  </si>
  <si>
    <t>25-0</t>
  </si>
  <si>
    <t>0-24</t>
  </si>
  <si>
    <t>24-0</t>
  </si>
  <si>
    <t>3-20</t>
  </si>
  <si>
    <t>20-0</t>
  </si>
  <si>
    <t>Ruta 7</t>
  </si>
  <si>
    <t>0-22</t>
  </si>
  <si>
    <t>22-7</t>
  </si>
  <si>
    <t>7-0</t>
  </si>
  <si>
    <t>Ruta 8</t>
  </si>
  <si>
    <t>13-23</t>
  </si>
  <si>
    <t>23-0</t>
  </si>
  <si>
    <t>Ruta 9</t>
  </si>
  <si>
    <t>0-21</t>
  </si>
  <si>
    <t>21-0</t>
  </si>
  <si>
    <t>Ruta 10</t>
  </si>
  <si>
    <t xml:space="preserve">SOLVER </t>
  </si>
  <si>
    <t xml:space="preserve">MANUAL </t>
  </si>
  <si>
    <t>RUTA</t>
  </si>
  <si>
    <t xml:space="preserve">EMISIONES </t>
  </si>
  <si>
    <t xml:space="preserve">DISTANCIA </t>
  </si>
  <si>
    <t>C.EMI</t>
  </si>
  <si>
    <t>C.DIST</t>
  </si>
  <si>
    <t>TOTAL</t>
  </si>
  <si>
    <t xml:space="preserve">COSTOS TOTALES
</t>
  </si>
  <si>
    <t>0-4-5-12-15-14-3-2-0</t>
  </si>
  <si>
    <t>0-10-1-9-8-13-0</t>
  </si>
  <si>
    <t>0-7-11-6-0</t>
  </si>
  <si>
    <t xml:space="preserve"> TOTALES
</t>
  </si>
  <si>
    <t>0-8-15-17-0</t>
  </si>
  <si>
    <t>0-5-10-19-4-6-0</t>
  </si>
  <si>
    <t>0-20-18-2-11-9-0</t>
  </si>
  <si>
    <t>0-7-14-1-13-0</t>
  </si>
  <si>
    <t>0-16-12-3-0</t>
  </si>
  <si>
    <t>10_11</t>
  </si>
  <si>
    <t>10_10</t>
  </si>
  <si>
    <t>15_10</t>
  </si>
  <si>
    <t>15_06</t>
  </si>
  <si>
    <t>20_14</t>
  </si>
  <si>
    <t>20_02</t>
  </si>
  <si>
    <t>25_19</t>
  </si>
  <si>
    <t>25_02</t>
  </si>
  <si>
    <t>Vecino más cercano</t>
  </si>
  <si>
    <t>Solver</t>
  </si>
  <si>
    <t>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</si>
</sst>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[h]:mm"/>
    <numFmt numFmtId="165" formatCode="hh:mm"/>
    <numFmt numFmtId="166" formatCode="_-* #,##0.00_-;\-* #,##0.00_-;_-* &quot;-&quot;_-;_-@_-"/>
    <numFmt numFmtId="167" formatCode="_-&quot;$&quot;\ * #,##0.00_-;\-&quot;$&quot;\ * #,##0.00_-;_-&quot;$&quot;\ * &quot;-&quot;_-;_-@_-"/>
    <numFmt numFmtId="168" formatCode="_-[$$-240A]* #,##0.00_-;\-[$$-240A]* #,##0.00_-;_-[$$-240A]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0" tint="-1.9989623706778162E-2"/>
        <bgColor indexed="64"/>
      </patternFill>
    </fill>
    <fill>
      <patternFill patternType="solid">
        <fgColor indexed="40" tint="1.9989623706778162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3" fillId="2" borderId="0" xfId="0" applyFont="1" applyFill="1"/>
    <xf numFmtId="2" fontId="3" fillId="2" borderId="0" xfId="0" applyNumberFormat="1" applyFont="1" applyFill="1"/>
    <xf numFmtId="0" fontId="4" fillId="3" borderId="0" xfId="0" applyFont="1" applyFill="1"/>
    <xf numFmtId="0" fontId="5" fillId="2" borderId="0" xfId="0" applyFont="1" applyFill="1"/>
    <xf numFmtId="2" fontId="5" fillId="2" borderId="0" xfId="0" applyNumberFormat="1" applyFont="1" applyFill="1"/>
    <xf numFmtId="164" fontId="5" fillId="2" borderId="0" xfId="0" applyNumberFormat="1" applyFont="1" applyFill="1"/>
    <xf numFmtId="165" fontId="5" fillId="2" borderId="0" xfId="0" applyNumberFormat="1" applyFont="1" applyFill="1"/>
    <xf numFmtId="0" fontId="4" fillId="3" borderId="1" xfId="0" applyFont="1" applyFill="1" applyBorder="1"/>
    <xf numFmtId="0" fontId="5" fillId="4" borderId="1" xfId="0" applyFont="1" applyFill="1" applyBorder="1"/>
    <xf numFmtId="0" fontId="5" fillId="2" borderId="1" xfId="0" applyFont="1" applyFill="1" applyBorder="1"/>
    <xf numFmtId="2" fontId="5" fillId="2" borderId="1" xfId="0" applyNumberFormat="1" applyFont="1" applyFill="1" applyBorder="1"/>
    <xf numFmtId="164" fontId="5" fillId="2" borderId="1" xfId="0" applyNumberFormat="1" applyFont="1" applyFill="1" applyBorder="1"/>
    <xf numFmtId="165" fontId="5" fillId="2" borderId="1" xfId="0" applyNumberFormat="1" applyFont="1" applyFill="1" applyBorder="1"/>
    <xf numFmtId="0" fontId="5" fillId="5" borderId="1" xfId="0" applyFont="1" applyFill="1" applyBorder="1"/>
    <xf numFmtId="0" fontId="4" fillId="3" borderId="2" xfId="0" applyFont="1" applyFill="1" applyBorder="1"/>
    <xf numFmtId="0" fontId="5" fillId="4" borderId="2" xfId="0" applyFont="1" applyFill="1" applyBorder="1"/>
    <xf numFmtId="0" fontId="5" fillId="2" borderId="2" xfId="0" applyFont="1" applyFill="1" applyBorder="1"/>
    <xf numFmtId="2" fontId="5" fillId="2" borderId="2" xfId="0" applyNumberFormat="1" applyFont="1" applyFill="1" applyBorder="1"/>
    <xf numFmtId="164" fontId="5" fillId="2" borderId="2" xfId="0" applyNumberFormat="1" applyFont="1" applyFill="1" applyBorder="1"/>
    <xf numFmtId="165" fontId="5" fillId="2" borderId="2" xfId="0" applyNumberFormat="1" applyFont="1" applyFill="1" applyBorder="1"/>
    <xf numFmtId="42" fontId="6" fillId="2" borderId="0" xfId="2" applyFont="1" applyFill="1"/>
    <xf numFmtId="0" fontId="0" fillId="6" borderId="0" xfId="0" applyFill="1"/>
    <xf numFmtId="46" fontId="0" fillId="0" borderId="0" xfId="0" applyNumberFormat="1"/>
    <xf numFmtId="0" fontId="2" fillId="0" borderId="0" xfId="0" applyFont="1"/>
    <xf numFmtId="2" fontId="6" fillId="2" borderId="0" xfId="0" applyNumberFormat="1" applyFont="1" applyFill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166" fontId="7" fillId="0" borderId="6" xfId="1" applyNumberFormat="1" applyFont="1" applyBorder="1" applyAlignment="1">
      <alignment horizontal="left"/>
    </xf>
    <xf numFmtId="167" fontId="7" fillId="0" borderId="6" xfId="2" applyNumberFormat="1" applyFont="1" applyBorder="1" applyAlignment="1">
      <alignment horizontal="left"/>
    </xf>
    <xf numFmtId="8" fontId="0" fillId="0" borderId="0" xfId="0" applyNumberFormat="1"/>
    <xf numFmtId="42" fontId="0" fillId="0" borderId="0" xfId="2" applyFont="1"/>
    <xf numFmtId="0" fontId="5" fillId="5" borderId="2" xfId="0" applyFont="1" applyFill="1" applyBorder="1"/>
    <xf numFmtId="167" fontId="6" fillId="2" borderId="0" xfId="2" applyNumberFormat="1" applyFont="1" applyFill="1"/>
    <xf numFmtId="2" fontId="0" fillId="0" borderId="0" xfId="0" applyNumberFormat="1"/>
    <xf numFmtId="2" fontId="0" fillId="0" borderId="0" xfId="0" quotePrefix="1" applyNumberFormat="1"/>
    <xf numFmtId="0" fontId="0" fillId="0" borderId="0" xfId="0" quotePrefix="1"/>
    <xf numFmtId="0" fontId="0" fillId="6" borderId="7" xfId="0" applyFill="1" applyBorder="1" applyAlignment="1">
      <alignment wrapText="1"/>
    </xf>
    <xf numFmtId="0" fontId="0" fillId="6" borderId="8" xfId="0" applyFill="1" applyBorder="1" applyAlignment="1">
      <alignment wrapText="1"/>
    </xf>
    <xf numFmtId="8" fontId="0" fillId="6" borderId="9" xfId="0" applyNumberForma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168" fontId="0" fillId="0" borderId="0" xfId="0" applyNumberFormat="1"/>
    <xf numFmtId="168" fontId="0" fillId="7" borderId="0" xfId="0" applyNumberFormat="1" applyFill="1"/>
    <xf numFmtId="0" fontId="8" fillId="8" borderId="13" xfId="0" applyFont="1" applyFill="1" applyBorder="1"/>
    <xf numFmtId="168" fontId="8" fillId="8" borderId="14" xfId="0" applyNumberFormat="1" applyFont="1" applyFill="1" applyBorder="1"/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7" borderId="0" xfId="0" applyFill="1"/>
    <xf numFmtId="0" fontId="8" fillId="7" borderId="13" xfId="0" applyFont="1" applyFill="1" applyBorder="1"/>
    <xf numFmtId="168" fontId="8" fillId="7" borderId="14" xfId="0" applyNumberFormat="1" applyFont="1" applyFill="1" applyBorder="1"/>
    <xf numFmtId="168" fontId="3" fillId="8" borderId="0" xfId="0" applyNumberFormat="1" applyFont="1" applyFill="1"/>
    <xf numFmtId="0" fontId="8" fillId="9" borderId="13" xfId="0" applyFont="1" applyFill="1" applyBorder="1"/>
    <xf numFmtId="168" fontId="8" fillId="9" borderId="14" xfId="0" applyNumberFormat="1" applyFont="1" applyFill="1" applyBorder="1"/>
    <xf numFmtId="168" fontId="0" fillId="8" borderId="0" xfId="0" applyNumberFormat="1" applyFill="1"/>
    <xf numFmtId="44" fontId="0" fillId="0" borderId="0" xfId="3" applyFont="1"/>
    <xf numFmtId="44" fontId="0" fillId="0" borderId="0" xfId="0" applyNumberFormat="1"/>
    <xf numFmtId="0" fontId="0" fillId="8" borderId="0" xfId="0" applyFill="1" applyAlignment="1">
      <alignment wrapText="1"/>
    </xf>
    <xf numFmtId="44" fontId="0" fillId="8" borderId="0" xfId="0" applyNumberFormat="1" applyFill="1"/>
    <xf numFmtId="44" fontId="0" fillId="8" borderId="0" xfId="3" applyFont="1" applyFill="1" applyAlignment="1">
      <alignment wrapText="1"/>
    </xf>
    <xf numFmtId="0" fontId="7" fillId="0" borderId="0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4">
    <cellStyle name="Millares [0]" xfId="1" builtinId="6"/>
    <cellStyle name="Moneda" xfId="3" builtinId="4"/>
    <cellStyle name="Moneda [0]" xfId="2" builtinId="7"/>
    <cellStyle name="Normal" xfId="0" builtinId="0"/>
  </cellStyles>
  <dxfs count="147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  <dxf>
      <fill>
        <patternFill>
          <bgColor indexed="10"/>
        </patternFill>
      </fill>
    </dxf>
    <dxf>
      <fill>
        <patternFill patternType="solid">
          <bgColor indexed="43"/>
        </patternFill>
      </fill>
    </dxf>
    <dxf>
      <fill>
        <patternFill patternType="solid"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DB9C-F5F7-432E-8A69-E5937CD688F3}">
  <sheetPr codeName="Hoja1"/>
  <dimension ref="A4:CH67"/>
  <sheetViews>
    <sheetView tabSelected="1" workbookViewId="0">
      <selection activeCell="C9" sqref="C9"/>
    </sheetView>
  </sheetViews>
  <sheetFormatPr baseColWidth="10" defaultRowHeight="14.4" x14ac:dyDescent="0.3"/>
  <cols>
    <col min="3" max="3" width="13.44140625" customWidth="1"/>
    <col min="11" max="11" width="14.6640625" customWidth="1"/>
  </cols>
  <sheetData>
    <row r="4" spans="2:86" x14ac:dyDescent="0.3">
      <c r="B4" s="1" t="s">
        <v>0</v>
      </c>
      <c r="C4" s="1" t="s">
        <v>1</v>
      </c>
      <c r="D4" s="1"/>
      <c r="E4" s="1"/>
      <c r="F4" s="1"/>
      <c r="G4" s="1" t="s">
        <v>2</v>
      </c>
      <c r="H4" s="2">
        <v>3</v>
      </c>
      <c r="I4" s="1" t="s">
        <v>3</v>
      </c>
      <c r="J4" s="3">
        <v>-2408144.2073540543</v>
      </c>
      <c r="K4" s="1"/>
      <c r="L4" s="1"/>
      <c r="M4" s="1"/>
      <c r="N4" s="1"/>
      <c r="O4" s="1"/>
      <c r="P4" s="1"/>
      <c r="Q4" s="1"/>
      <c r="R4" s="1"/>
      <c r="S4" s="1" t="s">
        <v>0</v>
      </c>
      <c r="T4" s="1" t="s">
        <v>4</v>
      </c>
      <c r="U4" s="1"/>
      <c r="V4" s="1"/>
      <c r="W4" s="1"/>
      <c r="X4" s="1" t="s">
        <v>2</v>
      </c>
      <c r="Y4" s="2">
        <v>3</v>
      </c>
      <c r="Z4" s="1" t="s">
        <v>3</v>
      </c>
      <c r="AA4" s="3">
        <v>-387492.27645299531</v>
      </c>
      <c r="AB4" s="1"/>
      <c r="AC4" s="1"/>
      <c r="AD4" s="1"/>
      <c r="AE4" s="1"/>
      <c r="AF4" s="1"/>
      <c r="AG4" s="1"/>
      <c r="AH4" s="1"/>
      <c r="AI4" s="1"/>
      <c r="AJ4" s="1" t="s">
        <v>0</v>
      </c>
      <c r="AK4" s="1" t="s">
        <v>5</v>
      </c>
      <c r="AL4" s="1"/>
      <c r="AM4" s="1"/>
      <c r="AN4" s="1"/>
      <c r="AO4" s="1" t="s">
        <v>2</v>
      </c>
      <c r="AP4" s="2">
        <v>3</v>
      </c>
      <c r="AQ4" s="1" t="s">
        <v>3</v>
      </c>
      <c r="AR4" s="3">
        <v>-2348849.6748597878</v>
      </c>
      <c r="AS4" s="1"/>
      <c r="AT4" s="1"/>
      <c r="AU4" s="1"/>
      <c r="AV4" s="1"/>
      <c r="AW4" s="1"/>
      <c r="AX4" s="1"/>
      <c r="AY4" s="1"/>
      <c r="AZ4" s="1"/>
      <c r="BA4" s="1" t="s">
        <v>0</v>
      </c>
      <c r="BB4" s="1" t="s">
        <v>6</v>
      </c>
      <c r="BC4" s="1"/>
      <c r="BD4" s="1"/>
      <c r="BE4" s="1"/>
      <c r="BF4" s="1" t="s">
        <v>2</v>
      </c>
      <c r="BG4" s="2">
        <v>3</v>
      </c>
      <c r="BH4" s="1" t="s">
        <v>3</v>
      </c>
      <c r="BI4" s="3">
        <v>-303997.99579336931</v>
      </c>
      <c r="BJ4" s="1"/>
      <c r="BK4" s="1"/>
      <c r="BL4" s="1"/>
      <c r="BM4" s="1"/>
      <c r="BN4" s="1"/>
      <c r="BO4" s="1"/>
      <c r="BP4" s="1"/>
      <c r="BQ4" s="1"/>
      <c r="BR4" s="1" t="s">
        <v>0</v>
      </c>
      <c r="BS4" s="1" t="s">
        <v>7</v>
      </c>
      <c r="BT4" s="1"/>
      <c r="BU4" s="1"/>
      <c r="BV4" s="1"/>
      <c r="BW4" s="1" t="s">
        <v>2</v>
      </c>
      <c r="BX4" s="2">
        <v>3</v>
      </c>
      <c r="BY4" s="1" t="s">
        <v>3</v>
      </c>
      <c r="BZ4" s="3">
        <v>-388624.25343273673</v>
      </c>
      <c r="CA4" s="1"/>
      <c r="CB4" s="1"/>
      <c r="CC4" s="1"/>
      <c r="CD4" s="1"/>
      <c r="CE4" s="1"/>
      <c r="CF4" s="1"/>
      <c r="CG4" s="1"/>
      <c r="CH4" s="1"/>
    </row>
    <row r="5" spans="2:86" x14ac:dyDescent="0.3"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  <c r="P5" s="1" t="s">
        <v>22</v>
      </c>
      <c r="Q5" s="1" t="s">
        <v>23</v>
      </c>
      <c r="R5" s="1"/>
      <c r="S5" s="1" t="s">
        <v>8</v>
      </c>
      <c r="T5" s="1" t="s">
        <v>9</v>
      </c>
      <c r="U5" s="1" t="s">
        <v>10</v>
      </c>
      <c r="V5" s="1" t="s">
        <v>11</v>
      </c>
      <c r="W5" s="1" t="s">
        <v>12</v>
      </c>
      <c r="X5" s="1" t="s">
        <v>13</v>
      </c>
      <c r="Y5" s="1" t="s">
        <v>14</v>
      </c>
      <c r="Z5" s="1" t="s">
        <v>15</v>
      </c>
      <c r="AA5" s="1" t="s">
        <v>16</v>
      </c>
      <c r="AB5" s="1" t="s">
        <v>17</v>
      </c>
      <c r="AC5" s="1" t="s">
        <v>18</v>
      </c>
      <c r="AD5" s="1" t="s">
        <v>19</v>
      </c>
      <c r="AE5" s="1" t="s">
        <v>20</v>
      </c>
      <c r="AF5" s="1" t="s">
        <v>21</v>
      </c>
      <c r="AG5" s="1" t="s">
        <v>22</v>
      </c>
      <c r="AH5" s="1" t="s">
        <v>23</v>
      </c>
      <c r="AI5" s="1"/>
      <c r="AJ5" s="1" t="s">
        <v>8</v>
      </c>
      <c r="AK5" s="1" t="s">
        <v>9</v>
      </c>
      <c r="AL5" s="1" t="s">
        <v>10</v>
      </c>
      <c r="AM5" s="1" t="s">
        <v>11</v>
      </c>
      <c r="AN5" s="1" t="s">
        <v>12</v>
      </c>
      <c r="AO5" s="1" t="s">
        <v>13</v>
      </c>
      <c r="AP5" s="1" t="s">
        <v>14</v>
      </c>
      <c r="AQ5" s="1" t="s">
        <v>15</v>
      </c>
      <c r="AR5" s="1" t="s">
        <v>16</v>
      </c>
      <c r="AS5" s="1" t="s">
        <v>17</v>
      </c>
      <c r="AT5" s="1" t="s">
        <v>18</v>
      </c>
      <c r="AU5" s="1" t="s">
        <v>19</v>
      </c>
      <c r="AV5" s="1" t="s">
        <v>20</v>
      </c>
      <c r="AW5" s="1" t="s">
        <v>21</v>
      </c>
      <c r="AX5" s="1" t="s">
        <v>22</v>
      </c>
      <c r="AY5" s="1" t="s">
        <v>23</v>
      </c>
      <c r="AZ5" s="1"/>
      <c r="BA5" s="1" t="s">
        <v>8</v>
      </c>
      <c r="BB5" s="1" t="s">
        <v>9</v>
      </c>
      <c r="BC5" s="1" t="s">
        <v>10</v>
      </c>
      <c r="BD5" s="1" t="s">
        <v>11</v>
      </c>
      <c r="BE5" s="1" t="s">
        <v>12</v>
      </c>
      <c r="BF5" s="1" t="s">
        <v>13</v>
      </c>
      <c r="BG5" s="1" t="s">
        <v>14</v>
      </c>
      <c r="BH5" s="1" t="s">
        <v>15</v>
      </c>
      <c r="BI5" s="1" t="s">
        <v>16</v>
      </c>
      <c r="BJ5" s="1" t="s">
        <v>17</v>
      </c>
      <c r="BK5" s="1" t="s">
        <v>18</v>
      </c>
      <c r="BL5" s="1" t="s">
        <v>19</v>
      </c>
      <c r="BM5" s="1" t="s">
        <v>20</v>
      </c>
      <c r="BN5" s="1" t="s">
        <v>21</v>
      </c>
      <c r="BO5" s="1" t="s">
        <v>22</v>
      </c>
      <c r="BP5" s="1" t="s">
        <v>23</v>
      </c>
      <c r="BQ5" s="1"/>
      <c r="BR5" s="1" t="s">
        <v>8</v>
      </c>
      <c r="BS5" s="1" t="s">
        <v>9</v>
      </c>
      <c r="BT5" s="1" t="s">
        <v>10</v>
      </c>
      <c r="BU5" s="1" t="s">
        <v>11</v>
      </c>
      <c r="BV5" s="1" t="s">
        <v>12</v>
      </c>
      <c r="BW5" s="1" t="s">
        <v>13</v>
      </c>
      <c r="BX5" s="1" t="s">
        <v>14</v>
      </c>
      <c r="BY5" s="1" t="s">
        <v>15</v>
      </c>
      <c r="BZ5" s="1" t="s">
        <v>16</v>
      </c>
      <c r="CA5" s="1" t="s">
        <v>17</v>
      </c>
      <c r="CB5" s="1" t="s">
        <v>18</v>
      </c>
      <c r="CC5" s="1" t="s">
        <v>19</v>
      </c>
      <c r="CD5" s="1" t="s">
        <v>20</v>
      </c>
      <c r="CE5" s="1" t="s">
        <v>21</v>
      </c>
      <c r="CF5" s="1" t="s">
        <v>22</v>
      </c>
      <c r="CG5" s="1" t="s">
        <v>23</v>
      </c>
      <c r="CH5" s="1"/>
    </row>
    <row r="6" spans="2:86" x14ac:dyDescent="0.3">
      <c r="B6" s="4">
        <v>0</v>
      </c>
      <c r="C6" s="4" t="s">
        <v>24</v>
      </c>
      <c r="D6" s="4">
        <v>0</v>
      </c>
      <c r="E6" s="5">
        <v>0</v>
      </c>
      <c r="F6" s="5">
        <v>0</v>
      </c>
      <c r="G6" s="6">
        <v>0</v>
      </c>
      <c r="H6" s="7">
        <v>0</v>
      </c>
      <c r="I6" s="8"/>
      <c r="J6" s="8">
        <v>0</v>
      </c>
      <c r="K6" s="7">
        <v>0</v>
      </c>
      <c r="L6" s="5">
        <v>0</v>
      </c>
      <c r="M6" s="6">
        <v>0</v>
      </c>
      <c r="N6" s="6">
        <v>0</v>
      </c>
      <c r="O6" s="6">
        <v>0</v>
      </c>
      <c r="P6" s="6">
        <v>1027</v>
      </c>
      <c r="Q6" s="5">
        <v>1027</v>
      </c>
      <c r="S6" s="4">
        <v>0</v>
      </c>
      <c r="T6" s="4" t="s">
        <v>24</v>
      </c>
      <c r="U6" s="4">
        <v>0</v>
      </c>
      <c r="V6" s="5">
        <v>0</v>
      </c>
      <c r="W6" s="5">
        <v>0</v>
      </c>
      <c r="X6" s="6">
        <v>0</v>
      </c>
      <c r="Y6" s="7">
        <v>0</v>
      </c>
      <c r="Z6" s="8"/>
      <c r="AA6" s="8">
        <v>0</v>
      </c>
      <c r="AB6" s="7">
        <v>0</v>
      </c>
      <c r="AC6" s="5">
        <v>0</v>
      </c>
      <c r="AD6" s="6">
        <v>0</v>
      </c>
      <c r="AE6" s="6">
        <v>0</v>
      </c>
      <c r="AF6" s="6">
        <v>0</v>
      </c>
      <c r="AG6" s="6">
        <v>958</v>
      </c>
      <c r="AH6" s="5">
        <v>958</v>
      </c>
      <c r="AJ6" s="4">
        <v>0</v>
      </c>
      <c r="AK6" s="4" t="s">
        <v>24</v>
      </c>
      <c r="AL6" s="4">
        <v>0</v>
      </c>
      <c r="AM6" s="5">
        <v>0</v>
      </c>
      <c r="AN6" s="5">
        <v>0</v>
      </c>
      <c r="AO6" s="6">
        <v>0</v>
      </c>
      <c r="AP6" s="7">
        <v>0</v>
      </c>
      <c r="AQ6" s="8"/>
      <c r="AR6" s="8">
        <v>0</v>
      </c>
      <c r="AS6" s="7">
        <v>0</v>
      </c>
      <c r="AT6" s="5">
        <v>0</v>
      </c>
      <c r="AU6" s="6">
        <v>0</v>
      </c>
      <c r="AV6" s="6">
        <v>0</v>
      </c>
      <c r="AW6" s="6">
        <v>0</v>
      </c>
      <c r="AX6" s="6">
        <v>555</v>
      </c>
      <c r="AY6" s="5">
        <v>555</v>
      </c>
      <c r="BA6" s="4">
        <v>0</v>
      </c>
      <c r="BB6" s="4" t="s">
        <v>24</v>
      </c>
      <c r="BC6" s="4">
        <v>0</v>
      </c>
      <c r="BD6" s="5">
        <v>0</v>
      </c>
      <c r="BE6" s="5">
        <v>0</v>
      </c>
      <c r="BF6" s="6">
        <v>0</v>
      </c>
      <c r="BG6" s="7">
        <v>0</v>
      </c>
      <c r="BH6" s="8"/>
      <c r="BI6" s="8">
        <v>0</v>
      </c>
      <c r="BJ6" s="7">
        <v>0</v>
      </c>
      <c r="BK6" s="5">
        <v>0</v>
      </c>
      <c r="BL6" s="6">
        <v>0</v>
      </c>
      <c r="BM6" s="6">
        <v>0</v>
      </c>
      <c r="BN6" s="6">
        <v>0</v>
      </c>
      <c r="BO6" s="6">
        <v>571</v>
      </c>
      <c r="BP6" s="5">
        <v>571</v>
      </c>
      <c r="BR6" s="4">
        <v>0</v>
      </c>
      <c r="BS6" s="4" t="s">
        <v>24</v>
      </c>
      <c r="BT6" s="4">
        <v>0</v>
      </c>
      <c r="BU6" s="5">
        <v>0</v>
      </c>
      <c r="BV6" s="5">
        <v>0</v>
      </c>
      <c r="BW6" s="6">
        <v>0</v>
      </c>
      <c r="BX6" s="7">
        <v>0</v>
      </c>
      <c r="BY6" s="8"/>
      <c r="BZ6" s="8">
        <v>0</v>
      </c>
      <c r="CA6" s="7">
        <v>0</v>
      </c>
      <c r="CB6" s="5">
        <v>0</v>
      </c>
      <c r="CC6" s="6">
        <v>0</v>
      </c>
      <c r="CD6" s="6">
        <v>0</v>
      </c>
      <c r="CE6" s="6">
        <v>0</v>
      </c>
      <c r="CF6" s="6">
        <v>1417</v>
      </c>
      <c r="CG6" s="5">
        <v>1417</v>
      </c>
    </row>
    <row r="7" spans="2:86" x14ac:dyDescent="0.3">
      <c r="B7" s="9">
        <v>1</v>
      </c>
      <c r="C7" s="10" t="s">
        <v>25</v>
      </c>
      <c r="D7" s="11">
        <v>2</v>
      </c>
      <c r="E7" s="11">
        <v>0</v>
      </c>
      <c r="F7" s="11">
        <v>0</v>
      </c>
      <c r="G7" s="12">
        <v>2269251.1942839995</v>
      </c>
      <c r="H7" s="13">
        <v>4.419270833333333E-2</v>
      </c>
      <c r="I7" s="14">
        <v>4.419270833333333E-2</v>
      </c>
      <c r="J7" s="14">
        <v>0.1196875</v>
      </c>
      <c r="K7" s="13">
        <v>0.1196875</v>
      </c>
      <c r="L7" s="11">
        <v>0</v>
      </c>
      <c r="M7" s="12">
        <v>0</v>
      </c>
      <c r="N7" s="12">
        <v>420</v>
      </c>
      <c r="O7" s="12">
        <v>0</v>
      </c>
      <c r="P7" s="12">
        <v>607</v>
      </c>
      <c r="Q7" s="11">
        <v>607</v>
      </c>
      <c r="S7" s="9">
        <v>1</v>
      </c>
      <c r="T7" s="10" t="s">
        <v>26</v>
      </c>
      <c r="U7" s="11">
        <v>9</v>
      </c>
      <c r="V7" s="11">
        <v>0</v>
      </c>
      <c r="W7" s="11">
        <v>0</v>
      </c>
      <c r="X7" s="12">
        <v>121643.56332392838</v>
      </c>
      <c r="Y7" s="13">
        <v>4.9453125000000007E-2</v>
      </c>
      <c r="Z7" s="14">
        <v>4.9453125000000007E-2</v>
      </c>
      <c r="AA7" s="14">
        <v>9.6539351851851862E-2</v>
      </c>
      <c r="AB7" s="13">
        <v>9.6539351851851862E-2</v>
      </c>
      <c r="AC7" s="11">
        <v>0</v>
      </c>
      <c r="AD7" s="12">
        <v>0</v>
      </c>
      <c r="AE7" s="12">
        <v>643</v>
      </c>
      <c r="AF7" s="12">
        <v>0</v>
      </c>
      <c r="AG7" s="12">
        <v>315</v>
      </c>
      <c r="AH7" s="11">
        <v>315</v>
      </c>
      <c r="AJ7" s="9">
        <v>1</v>
      </c>
      <c r="AK7" s="10" t="s">
        <v>27</v>
      </c>
      <c r="AL7" s="11">
        <v>8</v>
      </c>
      <c r="AM7" s="11">
        <v>0</v>
      </c>
      <c r="AN7" s="11">
        <v>0</v>
      </c>
      <c r="AO7" s="12">
        <v>88894.662262888436</v>
      </c>
      <c r="AP7" s="13">
        <v>3.5526041666666668E-2</v>
      </c>
      <c r="AQ7" s="14">
        <v>3.5526041666666668E-2</v>
      </c>
      <c r="AR7" s="14">
        <v>0.12559027777777779</v>
      </c>
      <c r="AS7" s="13">
        <v>0.12559027777777779</v>
      </c>
      <c r="AT7" s="11">
        <v>0</v>
      </c>
      <c r="AU7" s="12">
        <v>0</v>
      </c>
      <c r="AV7" s="12">
        <v>447</v>
      </c>
      <c r="AW7" s="12">
        <v>0</v>
      </c>
      <c r="AX7" s="12">
        <v>108</v>
      </c>
      <c r="AY7" s="11">
        <v>108</v>
      </c>
      <c r="BA7" s="9">
        <v>1</v>
      </c>
      <c r="BB7" s="10" t="s">
        <v>28</v>
      </c>
      <c r="BC7" s="11">
        <v>6</v>
      </c>
      <c r="BD7" s="11">
        <v>0</v>
      </c>
      <c r="BE7" s="11">
        <v>0</v>
      </c>
      <c r="BF7" s="12">
        <v>112703.35102638234</v>
      </c>
      <c r="BG7" s="13">
        <v>4.5937499999999999E-2</v>
      </c>
      <c r="BH7" s="14">
        <v>4.5937499999999999E-2</v>
      </c>
      <c r="BI7" s="14">
        <v>0.11368055555555555</v>
      </c>
      <c r="BJ7" s="13">
        <v>0.11368055555555555</v>
      </c>
      <c r="BK7" s="11">
        <v>0</v>
      </c>
      <c r="BL7" s="12">
        <v>0</v>
      </c>
      <c r="BM7" s="12">
        <v>240</v>
      </c>
      <c r="BN7" s="12">
        <v>0</v>
      </c>
      <c r="BO7" s="12">
        <v>331</v>
      </c>
      <c r="BP7" s="11">
        <v>331</v>
      </c>
      <c r="BR7" s="9">
        <v>1</v>
      </c>
      <c r="BS7" s="10" t="s">
        <v>29</v>
      </c>
      <c r="BT7" s="11">
        <v>3</v>
      </c>
      <c r="BU7" s="11">
        <v>0</v>
      </c>
      <c r="BV7" s="11">
        <v>0</v>
      </c>
      <c r="BW7" s="12">
        <v>163593.84781591775</v>
      </c>
      <c r="BX7" s="13">
        <v>1.8151041666666669E-2</v>
      </c>
      <c r="BY7" s="14">
        <v>1.8151041666666669E-2</v>
      </c>
      <c r="BZ7" s="14">
        <v>0.12126157407407408</v>
      </c>
      <c r="CA7" s="13">
        <v>0.12126157407407408</v>
      </c>
      <c r="CB7" s="11">
        <v>0</v>
      </c>
      <c r="CC7" s="12">
        <v>0</v>
      </c>
      <c r="CD7" s="12">
        <v>637</v>
      </c>
      <c r="CE7" s="12">
        <v>0</v>
      </c>
      <c r="CF7" s="12">
        <v>780</v>
      </c>
      <c r="CG7" s="11">
        <v>780</v>
      </c>
    </row>
    <row r="8" spans="2:86" x14ac:dyDescent="0.3">
      <c r="B8" s="9">
        <v>2</v>
      </c>
      <c r="C8" s="15" t="s">
        <v>30</v>
      </c>
      <c r="D8" s="11">
        <v>10</v>
      </c>
      <c r="E8" s="11">
        <v>0</v>
      </c>
      <c r="F8" s="11">
        <v>0</v>
      </c>
      <c r="G8" s="12">
        <v>2306652.2615095479</v>
      </c>
      <c r="H8" s="13">
        <v>5.6963541666666666E-2</v>
      </c>
      <c r="I8" s="14">
        <v>0.13245833333333334</v>
      </c>
      <c r="J8" s="14">
        <v>0.27050925925925928</v>
      </c>
      <c r="K8" s="13">
        <v>0.27050925925925928</v>
      </c>
      <c r="L8" s="11">
        <v>0</v>
      </c>
      <c r="M8" s="12">
        <v>0</v>
      </c>
      <c r="N8" s="12">
        <v>607</v>
      </c>
      <c r="O8" s="12">
        <v>0</v>
      </c>
      <c r="P8" s="12">
        <v>0</v>
      </c>
      <c r="Q8" s="11">
        <v>0</v>
      </c>
      <c r="S8" s="9">
        <v>2</v>
      </c>
      <c r="T8" s="15" t="s">
        <v>31</v>
      </c>
      <c r="U8" s="11">
        <v>5</v>
      </c>
      <c r="V8" s="11">
        <v>0</v>
      </c>
      <c r="W8" s="11">
        <v>0</v>
      </c>
      <c r="X8" s="12">
        <v>283487.76036819327</v>
      </c>
      <c r="Y8" s="13">
        <v>8.9890625000000002E-2</v>
      </c>
      <c r="Z8" s="14">
        <v>0.13697685185185188</v>
      </c>
      <c r="AA8" s="14">
        <v>0.17538194444444444</v>
      </c>
      <c r="AB8" s="13">
        <v>0.17538194444444444</v>
      </c>
      <c r="AC8" s="11">
        <v>0</v>
      </c>
      <c r="AD8" s="12">
        <v>0</v>
      </c>
      <c r="AE8" s="12">
        <v>315</v>
      </c>
      <c r="AF8" s="12">
        <v>0</v>
      </c>
      <c r="AG8" s="12">
        <v>0</v>
      </c>
      <c r="AH8" s="11">
        <v>0</v>
      </c>
      <c r="AJ8" s="9">
        <v>2</v>
      </c>
      <c r="AK8" s="15" t="s">
        <v>32</v>
      </c>
      <c r="AL8" s="11">
        <v>4</v>
      </c>
      <c r="AM8" s="11">
        <v>0</v>
      </c>
      <c r="AN8" s="11">
        <v>0</v>
      </c>
      <c r="AO8" s="12">
        <v>211123.76002002874</v>
      </c>
      <c r="AP8" s="13">
        <v>8.2390625000000009E-2</v>
      </c>
      <c r="AQ8" s="14">
        <v>0.17245486111111114</v>
      </c>
      <c r="AR8" s="14">
        <v>0.23804398148148148</v>
      </c>
      <c r="AS8" s="13">
        <v>0.23804398148148148</v>
      </c>
      <c r="AT8" s="11">
        <v>0</v>
      </c>
      <c r="AU8" s="12">
        <v>0</v>
      </c>
      <c r="AV8" s="12">
        <v>108</v>
      </c>
      <c r="AW8" s="12">
        <v>0</v>
      </c>
      <c r="AX8" s="12">
        <v>0</v>
      </c>
      <c r="AY8" s="11">
        <v>0</v>
      </c>
      <c r="BA8" s="9">
        <v>2</v>
      </c>
      <c r="BB8" s="15" t="s">
        <v>33</v>
      </c>
      <c r="BC8" s="11">
        <v>7</v>
      </c>
      <c r="BD8" s="11">
        <v>0</v>
      </c>
      <c r="BE8" s="11">
        <v>0</v>
      </c>
      <c r="BF8" s="12">
        <v>168862.69969854329</v>
      </c>
      <c r="BG8" s="13">
        <v>6.7052083333333332E-2</v>
      </c>
      <c r="BH8" s="14">
        <v>0.13479513888888889</v>
      </c>
      <c r="BI8" s="14">
        <v>0.21875</v>
      </c>
      <c r="BJ8" s="13">
        <v>0.21875</v>
      </c>
      <c r="BK8" s="11">
        <v>0</v>
      </c>
      <c r="BL8" s="12">
        <v>0</v>
      </c>
      <c r="BM8" s="12">
        <v>331</v>
      </c>
      <c r="BN8" s="12">
        <v>0</v>
      </c>
      <c r="BO8" s="12">
        <v>0</v>
      </c>
      <c r="BP8" s="11">
        <v>0</v>
      </c>
      <c r="BR8" s="9">
        <v>2</v>
      </c>
      <c r="BS8" s="15" t="s">
        <v>34</v>
      </c>
      <c r="BT8" s="11">
        <v>1</v>
      </c>
      <c r="BU8" s="11">
        <v>0</v>
      </c>
      <c r="BV8" s="11">
        <v>0</v>
      </c>
      <c r="BW8" s="12">
        <v>265151.0023533252</v>
      </c>
      <c r="BX8" s="13">
        <v>5.9119791666666671E-2</v>
      </c>
      <c r="BY8" s="14">
        <v>0.16223032407407406</v>
      </c>
      <c r="BZ8" s="14">
        <v>0.2694212962962963</v>
      </c>
      <c r="CA8" s="13">
        <v>0.2694212962962963</v>
      </c>
      <c r="CB8" s="11">
        <v>0</v>
      </c>
      <c r="CC8" s="12">
        <v>0</v>
      </c>
      <c r="CD8" s="12">
        <v>780</v>
      </c>
      <c r="CE8" s="12">
        <v>0</v>
      </c>
      <c r="CF8" s="12">
        <v>0</v>
      </c>
      <c r="CG8" s="11">
        <v>0</v>
      </c>
    </row>
    <row r="9" spans="2:86" x14ac:dyDescent="0.3">
      <c r="B9" s="9">
        <v>3</v>
      </c>
      <c r="C9" s="10" t="s">
        <v>24</v>
      </c>
      <c r="D9" s="11">
        <v>0</v>
      </c>
      <c r="E9" s="11">
        <v>0</v>
      </c>
      <c r="F9" s="11">
        <v>0</v>
      </c>
      <c r="G9" s="12">
        <v>2408144.2073540543</v>
      </c>
      <c r="H9" s="13">
        <v>9.6239583333333323E-2</v>
      </c>
      <c r="I9" s="14">
        <v>0.30978530092592593</v>
      </c>
      <c r="J9" s="14" t="s">
        <v>35</v>
      </c>
      <c r="K9" s="13">
        <v>0.30978530092592593</v>
      </c>
      <c r="L9" s="11">
        <v>0</v>
      </c>
      <c r="M9" s="12">
        <v>0</v>
      </c>
      <c r="N9" s="12">
        <v>0</v>
      </c>
      <c r="O9" s="12">
        <v>0</v>
      </c>
      <c r="P9" s="12">
        <v>0</v>
      </c>
      <c r="Q9" s="11">
        <v>0</v>
      </c>
      <c r="S9" s="9">
        <v>3</v>
      </c>
      <c r="T9" s="10" t="s">
        <v>24</v>
      </c>
      <c r="U9" s="11">
        <v>0</v>
      </c>
      <c r="V9" s="11">
        <v>0</v>
      </c>
      <c r="W9" s="11">
        <v>0</v>
      </c>
      <c r="X9" s="12">
        <v>387492.27645299531</v>
      </c>
      <c r="Y9" s="13">
        <v>0.13203645833333333</v>
      </c>
      <c r="Z9" s="14">
        <v>0.21752777777777776</v>
      </c>
      <c r="AA9" s="14" t="s">
        <v>35</v>
      </c>
      <c r="AB9" s="13">
        <v>0.21752777777777776</v>
      </c>
      <c r="AC9" s="11">
        <v>0</v>
      </c>
      <c r="AD9" s="12">
        <v>0</v>
      </c>
      <c r="AE9" s="12">
        <v>0</v>
      </c>
      <c r="AF9" s="12">
        <v>0</v>
      </c>
      <c r="AG9" s="12">
        <v>0</v>
      </c>
      <c r="AH9" s="11">
        <v>0</v>
      </c>
      <c r="AJ9" s="9">
        <v>3</v>
      </c>
      <c r="AK9" s="10" t="s">
        <v>24</v>
      </c>
      <c r="AL9" s="11">
        <v>0</v>
      </c>
      <c r="AM9" s="11">
        <v>0</v>
      </c>
      <c r="AN9" s="11">
        <v>0</v>
      </c>
      <c r="AO9" s="12">
        <v>2348849.6748597878</v>
      </c>
      <c r="AP9" s="13">
        <v>0.12512500000000001</v>
      </c>
      <c r="AQ9" s="14">
        <v>0.28077835648148147</v>
      </c>
      <c r="AR9" s="14" t="s">
        <v>35</v>
      </c>
      <c r="AS9" s="13">
        <v>0.28077835648148147</v>
      </c>
      <c r="AT9" s="11">
        <v>0</v>
      </c>
      <c r="AU9" s="12">
        <v>0</v>
      </c>
      <c r="AV9" s="12">
        <v>0</v>
      </c>
      <c r="AW9" s="12">
        <v>0</v>
      </c>
      <c r="AX9" s="12">
        <v>0</v>
      </c>
      <c r="AY9" s="11">
        <v>0</v>
      </c>
      <c r="BA9" s="9">
        <v>3</v>
      </c>
      <c r="BB9" s="10" t="s">
        <v>24</v>
      </c>
      <c r="BC9" s="11">
        <v>0</v>
      </c>
      <c r="BD9" s="11">
        <v>0</v>
      </c>
      <c r="BE9" s="11">
        <v>0</v>
      </c>
      <c r="BF9" s="12">
        <v>303997.99579336931</v>
      </c>
      <c r="BG9" s="13">
        <v>9.9817708333333338E-2</v>
      </c>
      <c r="BH9" s="14">
        <v>0.25151562500000002</v>
      </c>
      <c r="BI9" s="14" t="s">
        <v>35</v>
      </c>
      <c r="BJ9" s="13">
        <v>0.25151562500000002</v>
      </c>
      <c r="BK9" s="11">
        <v>0</v>
      </c>
      <c r="BL9" s="12">
        <v>0</v>
      </c>
      <c r="BM9" s="12">
        <v>0</v>
      </c>
      <c r="BN9" s="12">
        <v>0</v>
      </c>
      <c r="BO9" s="12">
        <v>0</v>
      </c>
      <c r="BP9" s="11">
        <v>0</v>
      </c>
      <c r="BR9" s="9">
        <v>3</v>
      </c>
      <c r="BS9" s="10" t="s">
        <v>24</v>
      </c>
      <c r="BT9" s="11">
        <v>0</v>
      </c>
      <c r="BU9" s="11">
        <v>0</v>
      </c>
      <c r="BV9" s="11">
        <v>0</v>
      </c>
      <c r="BW9" s="12">
        <v>388624.25343273673</v>
      </c>
      <c r="BX9" s="13">
        <v>0.10860416666666667</v>
      </c>
      <c r="BY9" s="14">
        <v>0.31890567129629632</v>
      </c>
      <c r="BZ9" s="14" t="s">
        <v>35</v>
      </c>
      <c r="CA9" s="13">
        <v>0.31890567129629632</v>
      </c>
      <c r="CB9" s="11">
        <v>0</v>
      </c>
      <c r="CC9" s="12">
        <v>0</v>
      </c>
      <c r="CD9" s="12">
        <v>0</v>
      </c>
      <c r="CE9" s="12">
        <v>0</v>
      </c>
      <c r="CF9" s="12">
        <v>0</v>
      </c>
      <c r="CG9" s="11">
        <v>0</v>
      </c>
    </row>
    <row r="10" spans="2:86" x14ac:dyDescent="0.3">
      <c r="B10" s="9">
        <v>4</v>
      </c>
      <c r="C10" s="15"/>
      <c r="D10" s="11" t="s">
        <v>35</v>
      </c>
      <c r="E10" s="11" t="e">
        <v>#N/A</v>
      </c>
      <c r="F10" s="11" t="e">
        <v>#N/A</v>
      </c>
      <c r="G10" s="12" t="s">
        <v>35</v>
      </c>
      <c r="H10" s="13" t="s">
        <v>35</v>
      </c>
      <c r="I10" s="14" t="s">
        <v>35</v>
      </c>
      <c r="J10" s="14" t="s">
        <v>35</v>
      </c>
      <c r="K10" s="13" t="s">
        <v>35</v>
      </c>
      <c r="L10" s="11" t="s">
        <v>35</v>
      </c>
      <c r="M10" s="12" t="s">
        <v>35</v>
      </c>
      <c r="N10" s="12" t="s">
        <v>35</v>
      </c>
      <c r="O10" s="12" t="s">
        <v>35</v>
      </c>
      <c r="P10" s="12" t="s">
        <v>35</v>
      </c>
      <c r="Q10" s="11" t="s">
        <v>35</v>
      </c>
      <c r="S10" s="9">
        <v>4</v>
      </c>
      <c r="T10" s="15"/>
      <c r="U10" s="11" t="s">
        <v>35</v>
      </c>
      <c r="V10" s="11" t="e">
        <v>#N/A</v>
      </c>
      <c r="W10" s="11" t="e">
        <v>#N/A</v>
      </c>
      <c r="X10" s="12" t="s">
        <v>35</v>
      </c>
      <c r="Y10" s="13" t="s">
        <v>35</v>
      </c>
      <c r="Z10" s="14" t="s">
        <v>35</v>
      </c>
      <c r="AA10" s="14" t="s">
        <v>35</v>
      </c>
      <c r="AB10" s="13" t="s">
        <v>35</v>
      </c>
      <c r="AC10" s="11" t="s">
        <v>35</v>
      </c>
      <c r="AD10" s="12" t="s">
        <v>35</v>
      </c>
      <c r="AE10" s="12" t="s">
        <v>35</v>
      </c>
      <c r="AF10" s="12" t="s">
        <v>35</v>
      </c>
      <c r="AG10" s="12" t="s">
        <v>35</v>
      </c>
      <c r="AH10" s="11" t="s">
        <v>35</v>
      </c>
      <c r="AJ10" s="9">
        <v>4</v>
      </c>
      <c r="AK10" s="15"/>
      <c r="AL10" s="11" t="s">
        <v>35</v>
      </c>
      <c r="AM10" s="11" t="e">
        <v>#N/A</v>
      </c>
      <c r="AN10" s="11" t="e">
        <v>#N/A</v>
      </c>
      <c r="AO10" s="12" t="s">
        <v>35</v>
      </c>
      <c r="AP10" s="13" t="s">
        <v>35</v>
      </c>
      <c r="AQ10" s="14" t="s">
        <v>35</v>
      </c>
      <c r="AR10" s="14" t="s">
        <v>35</v>
      </c>
      <c r="AS10" s="13" t="s">
        <v>35</v>
      </c>
      <c r="AT10" s="11" t="s">
        <v>35</v>
      </c>
      <c r="AU10" s="12" t="s">
        <v>35</v>
      </c>
      <c r="AV10" s="12" t="s">
        <v>35</v>
      </c>
      <c r="AW10" s="12" t="s">
        <v>35</v>
      </c>
      <c r="AX10" s="12" t="s">
        <v>35</v>
      </c>
      <c r="AY10" s="11" t="s">
        <v>35</v>
      </c>
      <c r="BA10" s="9">
        <v>4</v>
      </c>
      <c r="BB10" s="15"/>
      <c r="BC10" s="11" t="s">
        <v>35</v>
      </c>
      <c r="BD10" s="11" t="e">
        <v>#N/A</v>
      </c>
      <c r="BE10" s="11" t="e">
        <v>#N/A</v>
      </c>
      <c r="BF10" s="12" t="s">
        <v>35</v>
      </c>
      <c r="BG10" s="13" t="s">
        <v>35</v>
      </c>
      <c r="BH10" s="14" t="s">
        <v>35</v>
      </c>
      <c r="BI10" s="14" t="s">
        <v>35</v>
      </c>
      <c r="BJ10" s="13" t="s">
        <v>35</v>
      </c>
      <c r="BK10" s="11" t="s">
        <v>35</v>
      </c>
      <c r="BL10" s="12" t="s">
        <v>35</v>
      </c>
      <c r="BM10" s="12" t="s">
        <v>35</v>
      </c>
      <c r="BN10" s="12" t="s">
        <v>35</v>
      </c>
      <c r="BO10" s="12" t="s">
        <v>35</v>
      </c>
      <c r="BP10" s="11" t="s">
        <v>35</v>
      </c>
      <c r="BR10" s="9">
        <v>4</v>
      </c>
      <c r="BS10" s="15"/>
      <c r="BT10" s="11" t="s">
        <v>35</v>
      </c>
      <c r="BU10" s="11" t="e">
        <v>#N/A</v>
      </c>
      <c r="BV10" s="11" t="e">
        <v>#N/A</v>
      </c>
      <c r="BW10" s="12" t="s">
        <v>35</v>
      </c>
      <c r="BX10" s="13" t="s">
        <v>35</v>
      </c>
      <c r="BY10" s="14" t="s">
        <v>35</v>
      </c>
      <c r="BZ10" s="14" t="s">
        <v>35</v>
      </c>
      <c r="CA10" s="13" t="s">
        <v>35</v>
      </c>
      <c r="CB10" s="11" t="s">
        <v>35</v>
      </c>
      <c r="CC10" s="12" t="s">
        <v>35</v>
      </c>
      <c r="CD10" s="12" t="s">
        <v>35</v>
      </c>
      <c r="CE10" s="12" t="s">
        <v>35</v>
      </c>
      <c r="CF10" s="12" t="s">
        <v>35</v>
      </c>
      <c r="CG10" s="11" t="s">
        <v>35</v>
      </c>
    </row>
    <row r="11" spans="2:86" x14ac:dyDescent="0.3">
      <c r="B11" s="9">
        <v>5</v>
      </c>
      <c r="C11" s="10"/>
      <c r="D11" s="11" t="s">
        <v>35</v>
      </c>
      <c r="E11" s="11" t="e">
        <v>#N/A</v>
      </c>
      <c r="F11" s="11" t="e">
        <v>#N/A</v>
      </c>
      <c r="G11" s="12" t="s">
        <v>35</v>
      </c>
      <c r="H11" s="13" t="s">
        <v>35</v>
      </c>
      <c r="I11" s="14" t="s">
        <v>35</v>
      </c>
      <c r="J11" s="14" t="s">
        <v>35</v>
      </c>
      <c r="K11" s="13" t="s">
        <v>35</v>
      </c>
      <c r="L11" s="11" t="s">
        <v>35</v>
      </c>
      <c r="M11" s="12" t="s">
        <v>35</v>
      </c>
      <c r="N11" s="12" t="s">
        <v>35</v>
      </c>
      <c r="O11" s="12" t="s">
        <v>35</v>
      </c>
      <c r="P11" s="12" t="s">
        <v>35</v>
      </c>
      <c r="Q11" s="11" t="s">
        <v>35</v>
      </c>
      <c r="S11" s="9">
        <v>5</v>
      </c>
      <c r="T11" s="10"/>
      <c r="U11" s="11" t="s">
        <v>35</v>
      </c>
      <c r="V11" s="11" t="e">
        <v>#N/A</v>
      </c>
      <c r="W11" s="11" t="e">
        <v>#N/A</v>
      </c>
      <c r="X11" s="12" t="s">
        <v>35</v>
      </c>
      <c r="Y11" s="13" t="s">
        <v>35</v>
      </c>
      <c r="Z11" s="14" t="s">
        <v>35</v>
      </c>
      <c r="AA11" s="14" t="s">
        <v>35</v>
      </c>
      <c r="AB11" s="13" t="s">
        <v>35</v>
      </c>
      <c r="AC11" s="11" t="s">
        <v>35</v>
      </c>
      <c r="AD11" s="12" t="s">
        <v>35</v>
      </c>
      <c r="AE11" s="12" t="s">
        <v>35</v>
      </c>
      <c r="AF11" s="12" t="s">
        <v>35</v>
      </c>
      <c r="AG11" s="12" t="s">
        <v>35</v>
      </c>
      <c r="AH11" s="11" t="s">
        <v>35</v>
      </c>
      <c r="AJ11" s="9">
        <v>5</v>
      </c>
      <c r="AK11" s="10"/>
      <c r="AL11" s="11" t="s">
        <v>35</v>
      </c>
      <c r="AM11" s="11" t="e">
        <v>#N/A</v>
      </c>
      <c r="AN11" s="11" t="e">
        <v>#N/A</v>
      </c>
      <c r="AO11" s="12" t="s">
        <v>35</v>
      </c>
      <c r="AP11" s="13" t="s">
        <v>35</v>
      </c>
      <c r="AQ11" s="14" t="s">
        <v>35</v>
      </c>
      <c r="AR11" s="14" t="s">
        <v>35</v>
      </c>
      <c r="AS11" s="13" t="s">
        <v>35</v>
      </c>
      <c r="AT11" s="11" t="s">
        <v>35</v>
      </c>
      <c r="AU11" s="12" t="s">
        <v>35</v>
      </c>
      <c r="AV11" s="12" t="s">
        <v>35</v>
      </c>
      <c r="AW11" s="12" t="s">
        <v>35</v>
      </c>
      <c r="AX11" s="12" t="s">
        <v>35</v>
      </c>
      <c r="AY11" s="11" t="s">
        <v>35</v>
      </c>
      <c r="BA11" s="9">
        <v>5</v>
      </c>
      <c r="BB11" s="10"/>
      <c r="BC11" s="11" t="s">
        <v>35</v>
      </c>
      <c r="BD11" s="11" t="e">
        <v>#N/A</v>
      </c>
      <c r="BE11" s="11" t="e">
        <v>#N/A</v>
      </c>
      <c r="BF11" s="12" t="s">
        <v>35</v>
      </c>
      <c r="BG11" s="13" t="s">
        <v>35</v>
      </c>
      <c r="BH11" s="14" t="s">
        <v>35</v>
      </c>
      <c r="BI11" s="14" t="s">
        <v>35</v>
      </c>
      <c r="BJ11" s="13" t="s">
        <v>35</v>
      </c>
      <c r="BK11" s="11" t="s">
        <v>35</v>
      </c>
      <c r="BL11" s="12" t="s">
        <v>35</v>
      </c>
      <c r="BM11" s="12" t="s">
        <v>35</v>
      </c>
      <c r="BN11" s="12" t="s">
        <v>35</v>
      </c>
      <c r="BO11" s="12" t="s">
        <v>35</v>
      </c>
      <c r="BP11" s="11" t="s">
        <v>35</v>
      </c>
      <c r="BR11" s="9">
        <v>5</v>
      </c>
      <c r="BS11" s="10"/>
      <c r="BT11" s="11" t="s">
        <v>35</v>
      </c>
      <c r="BU11" s="11" t="e">
        <v>#N/A</v>
      </c>
      <c r="BV11" s="11" t="e">
        <v>#N/A</v>
      </c>
      <c r="BW11" s="12" t="s">
        <v>35</v>
      </c>
      <c r="BX11" s="13" t="s">
        <v>35</v>
      </c>
      <c r="BY11" s="14" t="s">
        <v>35</v>
      </c>
      <c r="BZ11" s="14" t="s">
        <v>35</v>
      </c>
      <c r="CA11" s="13" t="s">
        <v>35</v>
      </c>
      <c r="CB11" s="11" t="s">
        <v>35</v>
      </c>
      <c r="CC11" s="12" t="s">
        <v>35</v>
      </c>
      <c r="CD11" s="12" t="s">
        <v>35</v>
      </c>
      <c r="CE11" s="12" t="s">
        <v>35</v>
      </c>
      <c r="CF11" s="12" t="s">
        <v>35</v>
      </c>
      <c r="CG11" s="11" t="s">
        <v>35</v>
      </c>
    </row>
    <row r="12" spans="2:86" x14ac:dyDescent="0.3">
      <c r="B12" s="9">
        <v>6</v>
      </c>
      <c r="C12" s="15"/>
      <c r="D12" s="11" t="s">
        <v>35</v>
      </c>
      <c r="E12" s="11" t="e">
        <v>#N/A</v>
      </c>
      <c r="F12" s="11" t="e">
        <v>#N/A</v>
      </c>
      <c r="G12" s="12" t="s">
        <v>35</v>
      </c>
      <c r="H12" s="13" t="s">
        <v>35</v>
      </c>
      <c r="I12" s="14" t="s">
        <v>35</v>
      </c>
      <c r="J12" s="14" t="s">
        <v>35</v>
      </c>
      <c r="K12" s="13" t="s">
        <v>35</v>
      </c>
      <c r="L12" s="11" t="s">
        <v>35</v>
      </c>
      <c r="M12" s="12" t="s">
        <v>35</v>
      </c>
      <c r="N12" s="12" t="s">
        <v>35</v>
      </c>
      <c r="O12" s="12" t="s">
        <v>35</v>
      </c>
      <c r="P12" s="12" t="s">
        <v>35</v>
      </c>
      <c r="Q12" s="11" t="s">
        <v>35</v>
      </c>
      <c r="S12" s="9">
        <v>6</v>
      </c>
      <c r="T12" s="15"/>
      <c r="U12" s="11" t="s">
        <v>35</v>
      </c>
      <c r="V12" s="11" t="e">
        <v>#N/A</v>
      </c>
      <c r="W12" s="11" t="e">
        <v>#N/A</v>
      </c>
      <c r="X12" s="12" t="s">
        <v>35</v>
      </c>
      <c r="Y12" s="13" t="s">
        <v>35</v>
      </c>
      <c r="Z12" s="14" t="s">
        <v>35</v>
      </c>
      <c r="AA12" s="14" t="s">
        <v>35</v>
      </c>
      <c r="AB12" s="13" t="s">
        <v>35</v>
      </c>
      <c r="AC12" s="11" t="s">
        <v>35</v>
      </c>
      <c r="AD12" s="12" t="s">
        <v>35</v>
      </c>
      <c r="AE12" s="12" t="s">
        <v>35</v>
      </c>
      <c r="AF12" s="12" t="s">
        <v>35</v>
      </c>
      <c r="AG12" s="12" t="s">
        <v>35</v>
      </c>
      <c r="AH12" s="11" t="s">
        <v>35</v>
      </c>
      <c r="AJ12" s="9">
        <v>6</v>
      </c>
      <c r="AK12" s="15"/>
      <c r="AL12" s="11" t="s">
        <v>35</v>
      </c>
      <c r="AM12" s="11" t="e">
        <v>#N/A</v>
      </c>
      <c r="AN12" s="11" t="e">
        <v>#N/A</v>
      </c>
      <c r="AO12" s="12" t="s">
        <v>35</v>
      </c>
      <c r="AP12" s="13" t="s">
        <v>35</v>
      </c>
      <c r="AQ12" s="14" t="s">
        <v>35</v>
      </c>
      <c r="AR12" s="14" t="s">
        <v>35</v>
      </c>
      <c r="AS12" s="13" t="s">
        <v>35</v>
      </c>
      <c r="AT12" s="11" t="s">
        <v>35</v>
      </c>
      <c r="AU12" s="12" t="s">
        <v>35</v>
      </c>
      <c r="AV12" s="12" t="s">
        <v>35</v>
      </c>
      <c r="AW12" s="12" t="s">
        <v>35</v>
      </c>
      <c r="AX12" s="12" t="s">
        <v>35</v>
      </c>
      <c r="AY12" s="11" t="s">
        <v>35</v>
      </c>
      <c r="BA12" s="9">
        <v>6</v>
      </c>
      <c r="BB12" s="15"/>
      <c r="BC12" s="11" t="s">
        <v>35</v>
      </c>
      <c r="BD12" s="11" t="e">
        <v>#N/A</v>
      </c>
      <c r="BE12" s="11" t="e">
        <v>#N/A</v>
      </c>
      <c r="BF12" s="12" t="s">
        <v>35</v>
      </c>
      <c r="BG12" s="13" t="s">
        <v>35</v>
      </c>
      <c r="BH12" s="14" t="s">
        <v>35</v>
      </c>
      <c r="BI12" s="14" t="s">
        <v>35</v>
      </c>
      <c r="BJ12" s="13" t="s">
        <v>35</v>
      </c>
      <c r="BK12" s="11" t="s">
        <v>35</v>
      </c>
      <c r="BL12" s="12" t="s">
        <v>35</v>
      </c>
      <c r="BM12" s="12" t="s">
        <v>35</v>
      </c>
      <c r="BN12" s="12" t="s">
        <v>35</v>
      </c>
      <c r="BO12" s="12" t="s">
        <v>35</v>
      </c>
      <c r="BP12" s="11" t="s">
        <v>35</v>
      </c>
      <c r="BR12" s="9">
        <v>6</v>
      </c>
      <c r="BS12" s="15"/>
      <c r="BT12" s="11" t="s">
        <v>35</v>
      </c>
      <c r="BU12" s="11" t="e">
        <v>#N/A</v>
      </c>
      <c r="BV12" s="11" t="e">
        <v>#N/A</v>
      </c>
      <c r="BW12" s="12" t="s">
        <v>35</v>
      </c>
      <c r="BX12" s="13" t="s">
        <v>35</v>
      </c>
      <c r="BY12" s="14" t="s">
        <v>35</v>
      </c>
      <c r="BZ12" s="14" t="s">
        <v>35</v>
      </c>
      <c r="CA12" s="13" t="s">
        <v>35</v>
      </c>
      <c r="CB12" s="11" t="s">
        <v>35</v>
      </c>
      <c r="CC12" s="12" t="s">
        <v>35</v>
      </c>
      <c r="CD12" s="12" t="s">
        <v>35</v>
      </c>
      <c r="CE12" s="12" t="s">
        <v>35</v>
      </c>
      <c r="CF12" s="12" t="s">
        <v>35</v>
      </c>
      <c r="CG12" s="11" t="s">
        <v>35</v>
      </c>
    </row>
    <row r="13" spans="2:86" x14ac:dyDescent="0.3">
      <c r="B13" s="9">
        <v>7</v>
      </c>
      <c r="C13" s="10"/>
      <c r="D13" s="11" t="s">
        <v>35</v>
      </c>
      <c r="E13" s="11" t="e">
        <v>#N/A</v>
      </c>
      <c r="F13" s="11" t="e">
        <v>#N/A</v>
      </c>
      <c r="G13" s="12" t="s">
        <v>35</v>
      </c>
      <c r="H13" s="13" t="s">
        <v>35</v>
      </c>
      <c r="I13" s="14" t="s">
        <v>35</v>
      </c>
      <c r="J13" s="14" t="s">
        <v>35</v>
      </c>
      <c r="K13" s="13" t="s">
        <v>35</v>
      </c>
      <c r="L13" s="11" t="s">
        <v>35</v>
      </c>
      <c r="M13" s="12" t="s">
        <v>35</v>
      </c>
      <c r="N13" s="12" t="s">
        <v>35</v>
      </c>
      <c r="O13" s="12" t="s">
        <v>35</v>
      </c>
      <c r="P13" s="12" t="s">
        <v>35</v>
      </c>
      <c r="Q13" s="11" t="s">
        <v>35</v>
      </c>
      <c r="S13" s="9">
        <v>7</v>
      </c>
      <c r="T13" s="10"/>
      <c r="U13" s="11" t="s">
        <v>35</v>
      </c>
      <c r="V13" s="11" t="e">
        <v>#N/A</v>
      </c>
      <c r="W13" s="11" t="e">
        <v>#N/A</v>
      </c>
      <c r="X13" s="12" t="s">
        <v>35</v>
      </c>
      <c r="Y13" s="13" t="s">
        <v>35</v>
      </c>
      <c r="Z13" s="14" t="s">
        <v>35</v>
      </c>
      <c r="AA13" s="14" t="s">
        <v>35</v>
      </c>
      <c r="AB13" s="13" t="s">
        <v>35</v>
      </c>
      <c r="AC13" s="11" t="s">
        <v>35</v>
      </c>
      <c r="AD13" s="12" t="s">
        <v>35</v>
      </c>
      <c r="AE13" s="12" t="s">
        <v>35</v>
      </c>
      <c r="AF13" s="12" t="s">
        <v>35</v>
      </c>
      <c r="AG13" s="12" t="s">
        <v>35</v>
      </c>
      <c r="AH13" s="11" t="s">
        <v>35</v>
      </c>
      <c r="AJ13" s="9">
        <v>7</v>
      </c>
      <c r="AK13" s="10"/>
      <c r="AL13" s="11" t="s">
        <v>35</v>
      </c>
      <c r="AM13" s="11" t="e">
        <v>#N/A</v>
      </c>
      <c r="AN13" s="11" t="e">
        <v>#N/A</v>
      </c>
      <c r="AO13" s="12" t="s">
        <v>35</v>
      </c>
      <c r="AP13" s="13" t="s">
        <v>35</v>
      </c>
      <c r="AQ13" s="14" t="s">
        <v>35</v>
      </c>
      <c r="AR13" s="14" t="s">
        <v>35</v>
      </c>
      <c r="AS13" s="13" t="s">
        <v>35</v>
      </c>
      <c r="AT13" s="11" t="s">
        <v>35</v>
      </c>
      <c r="AU13" s="12" t="s">
        <v>35</v>
      </c>
      <c r="AV13" s="12" t="s">
        <v>35</v>
      </c>
      <c r="AW13" s="12" t="s">
        <v>35</v>
      </c>
      <c r="AX13" s="12" t="s">
        <v>35</v>
      </c>
      <c r="AY13" s="11" t="s">
        <v>35</v>
      </c>
      <c r="BA13" s="9">
        <v>7</v>
      </c>
      <c r="BB13" s="10"/>
      <c r="BC13" s="11" t="s">
        <v>35</v>
      </c>
      <c r="BD13" s="11" t="e">
        <v>#N/A</v>
      </c>
      <c r="BE13" s="11" t="e">
        <v>#N/A</v>
      </c>
      <c r="BF13" s="12" t="s">
        <v>35</v>
      </c>
      <c r="BG13" s="13" t="s">
        <v>35</v>
      </c>
      <c r="BH13" s="14" t="s">
        <v>35</v>
      </c>
      <c r="BI13" s="14" t="s">
        <v>35</v>
      </c>
      <c r="BJ13" s="13" t="s">
        <v>35</v>
      </c>
      <c r="BK13" s="11" t="s">
        <v>35</v>
      </c>
      <c r="BL13" s="12" t="s">
        <v>35</v>
      </c>
      <c r="BM13" s="12" t="s">
        <v>35</v>
      </c>
      <c r="BN13" s="12" t="s">
        <v>35</v>
      </c>
      <c r="BO13" s="12" t="s">
        <v>35</v>
      </c>
      <c r="BP13" s="11" t="s">
        <v>35</v>
      </c>
      <c r="BR13" s="9">
        <v>7</v>
      </c>
      <c r="BS13" s="10"/>
      <c r="BT13" s="11" t="s">
        <v>35</v>
      </c>
      <c r="BU13" s="11" t="e">
        <v>#N/A</v>
      </c>
      <c r="BV13" s="11" t="e">
        <v>#N/A</v>
      </c>
      <c r="BW13" s="12" t="s">
        <v>35</v>
      </c>
      <c r="BX13" s="13" t="s">
        <v>35</v>
      </c>
      <c r="BY13" s="14" t="s">
        <v>35</v>
      </c>
      <c r="BZ13" s="14" t="s">
        <v>35</v>
      </c>
      <c r="CA13" s="13" t="s">
        <v>35</v>
      </c>
      <c r="CB13" s="11" t="s">
        <v>35</v>
      </c>
      <c r="CC13" s="12" t="s">
        <v>35</v>
      </c>
      <c r="CD13" s="12" t="s">
        <v>35</v>
      </c>
      <c r="CE13" s="12" t="s">
        <v>35</v>
      </c>
      <c r="CF13" s="12" t="s">
        <v>35</v>
      </c>
      <c r="CG13" s="11" t="s">
        <v>35</v>
      </c>
    </row>
    <row r="14" spans="2:86" x14ac:dyDescent="0.3">
      <c r="B14" s="9">
        <v>8</v>
      </c>
      <c r="C14" s="15"/>
      <c r="D14" s="11" t="s">
        <v>35</v>
      </c>
      <c r="E14" s="11" t="e">
        <v>#N/A</v>
      </c>
      <c r="F14" s="11" t="e">
        <v>#N/A</v>
      </c>
      <c r="G14" s="12" t="s">
        <v>35</v>
      </c>
      <c r="H14" s="13" t="s">
        <v>35</v>
      </c>
      <c r="I14" s="14" t="s">
        <v>35</v>
      </c>
      <c r="J14" s="14" t="s">
        <v>35</v>
      </c>
      <c r="K14" s="13" t="s">
        <v>35</v>
      </c>
      <c r="L14" s="11" t="s">
        <v>35</v>
      </c>
      <c r="M14" s="12" t="s">
        <v>35</v>
      </c>
      <c r="N14" s="12" t="s">
        <v>35</v>
      </c>
      <c r="O14" s="12" t="s">
        <v>35</v>
      </c>
      <c r="P14" s="12" t="s">
        <v>35</v>
      </c>
      <c r="Q14" s="11" t="s">
        <v>35</v>
      </c>
      <c r="S14" s="9">
        <v>8</v>
      </c>
      <c r="T14" s="15"/>
      <c r="U14" s="11" t="s">
        <v>35</v>
      </c>
      <c r="V14" s="11" t="e">
        <v>#N/A</v>
      </c>
      <c r="W14" s="11" t="e">
        <v>#N/A</v>
      </c>
      <c r="X14" s="12" t="s">
        <v>35</v>
      </c>
      <c r="Y14" s="13" t="s">
        <v>35</v>
      </c>
      <c r="Z14" s="14" t="s">
        <v>35</v>
      </c>
      <c r="AA14" s="14" t="s">
        <v>35</v>
      </c>
      <c r="AB14" s="13" t="s">
        <v>35</v>
      </c>
      <c r="AC14" s="11" t="s">
        <v>35</v>
      </c>
      <c r="AD14" s="12" t="s">
        <v>35</v>
      </c>
      <c r="AE14" s="12" t="s">
        <v>35</v>
      </c>
      <c r="AF14" s="12" t="s">
        <v>35</v>
      </c>
      <c r="AG14" s="12" t="s">
        <v>35</v>
      </c>
      <c r="AH14" s="11" t="s">
        <v>35</v>
      </c>
      <c r="AJ14" s="9">
        <v>8</v>
      </c>
      <c r="AK14" s="15"/>
      <c r="AL14" s="11" t="s">
        <v>35</v>
      </c>
      <c r="AM14" s="11" t="e">
        <v>#N/A</v>
      </c>
      <c r="AN14" s="11" t="e">
        <v>#N/A</v>
      </c>
      <c r="AO14" s="12" t="s">
        <v>35</v>
      </c>
      <c r="AP14" s="13" t="s">
        <v>35</v>
      </c>
      <c r="AQ14" s="14" t="s">
        <v>35</v>
      </c>
      <c r="AR14" s="14" t="s">
        <v>35</v>
      </c>
      <c r="AS14" s="13" t="s">
        <v>35</v>
      </c>
      <c r="AT14" s="11" t="s">
        <v>35</v>
      </c>
      <c r="AU14" s="12" t="s">
        <v>35</v>
      </c>
      <c r="AV14" s="12" t="s">
        <v>35</v>
      </c>
      <c r="AW14" s="12" t="s">
        <v>35</v>
      </c>
      <c r="AX14" s="12" t="s">
        <v>35</v>
      </c>
      <c r="AY14" s="11" t="s">
        <v>35</v>
      </c>
      <c r="BA14" s="9">
        <v>8</v>
      </c>
      <c r="BB14" s="15"/>
      <c r="BC14" s="11" t="s">
        <v>35</v>
      </c>
      <c r="BD14" s="11" t="e">
        <v>#N/A</v>
      </c>
      <c r="BE14" s="11" t="e">
        <v>#N/A</v>
      </c>
      <c r="BF14" s="12" t="s">
        <v>35</v>
      </c>
      <c r="BG14" s="13" t="s">
        <v>35</v>
      </c>
      <c r="BH14" s="14" t="s">
        <v>35</v>
      </c>
      <c r="BI14" s="14" t="s">
        <v>35</v>
      </c>
      <c r="BJ14" s="13" t="s">
        <v>35</v>
      </c>
      <c r="BK14" s="11" t="s">
        <v>35</v>
      </c>
      <c r="BL14" s="12" t="s">
        <v>35</v>
      </c>
      <c r="BM14" s="12" t="s">
        <v>35</v>
      </c>
      <c r="BN14" s="12" t="s">
        <v>35</v>
      </c>
      <c r="BO14" s="12" t="s">
        <v>35</v>
      </c>
      <c r="BP14" s="11" t="s">
        <v>35</v>
      </c>
      <c r="BR14" s="9">
        <v>8</v>
      </c>
      <c r="BS14" s="15"/>
      <c r="BT14" s="11" t="s">
        <v>35</v>
      </c>
      <c r="BU14" s="11" t="e">
        <v>#N/A</v>
      </c>
      <c r="BV14" s="11" t="e">
        <v>#N/A</v>
      </c>
      <c r="BW14" s="12" t="s">
        <v>35</v>
      </c>
      <c r="BX14" s="13" t="s">
        <v>35</v>
      </c>
      <c r="BY14" s="14" t="s">
        <v>35</v>
      </c>
      <c r="BZ14" s="14" t="s">
        <v>35</v>
      </c>
      <c r="CA14" s="13" t="s">
        <v>35</v>
      </c>
      <c r="CB14" s="11" t="s">
        <v>35</v>
      </c>
      <c r="CC14" s="12" t="s">
        <v>35</v>
      </c>
      <c r="CD14" s="12" t="s">
        <v>35</v>
      </c>
      <c r="CE14" s="12" t="s">
        <v>35</v>
      </c>
      <c r="CF14" s="12" t="s">
        <v>35</v>
      </c>
      <c r="CG14" s="11" t="s">
        <v>35</v>
      </c>
    </row>
    <row r="15" spans="2:86" x14ac:dyDescent="0.3">
      <c r="B15" s="9">
        <v>9</v>
      </c>
      <c r="C15" s="10"/>
      <c r="D15" s="11" t="s">
        <v>35</v>
      </c>
      <c r="E15" s="11" t="e">
        <v>#N/A</v>
      </c>
      <c r="F15" s="11" t="e">
        <v>#N/A</v>
      </c>
      <c r="G15" s="12" t="s">
        <v>35</v>
      </c>
      <c r="H15" s="13" t="s">
        <v>35</v>
      </c>
      <c r="I15" s="14" t="s">
        <v>35</v>
      </c>
      <c r="J15" s="14" t="s">
        <v>35</v>
      </c>
      <c r="K15" s="13" t="s">
        <v>35</v>
      </c>
      <c r="L15" s="11" t="s">
        <v>35</v>
      </c>
      <c r="M15" s="12" t="s">
        <v>35</v>
      </c>
      <c r="N15" s="12" t="s">
        <v>35</v>
      </c>
      <c r="O15" s="12" t="s">
        <v>35</v>
      </c>
      <c r="P15" s="12" t="s">
        <v>35</v>
      </c>
      <c r="Q15" s="11" t="s">
        <v>35</v>
      </c>
      <c r="S15" s="9">
        <v>9</v>
      </c>
      <c r="T15" s="10"/>
      <c r="U15" s="11" t="s">
        <v>35</v>
      </c>
      <c r="V15" s="11" t="e">
        <v>#N/A</v>
      </c>
      <c r="W15" s="11" t="e">
        <v>#N/A</v>
      </c>
      <c r="X15" s="12" t="s">
        <v>35</v>
      </c>
      <c r="Y15" s="13" t="s">
        <v>35</v>
      </c>
      <c r="Z15" s="14" t="s">
        <v>35</v>
      </c>
      <c r="AA15" s="14" t="s">
        <v>35</v>
      </c>
      <c r="AB15" s="13" t="s">
        <v>35</v>
      </c>
      <c r="AC15" s="11" t="s">
        <v>35</v>
      </c>
      <c r="AD15" s="12" t="s">
        <v>35</v>
      </c>
      <c r="AE15" s="12" t="s">
        <v>35</v>
      </c>
      <c r="AF15" s="12" t="s">
        <v>35</v>
      </c>
      <c r="AG15" s="12" t="s">
        <v>35</v>
      </c>
      <c r="AH15" s="11" t="s">
        <v>35</v>
      </c>
      <c r="AJ15" s="9">
        <v>9</v>
      </c>
      <c r="AK15" s="10"/>
      <c r="AL15" s="11" t="s">
        <v>35</v>
      </c>
      <c r="AM15" s="11" t="e">
        <v>#N/A</v>
      </c>
      <c r="AN15" s="11" t="e">
        <v>#N/A</v>
      </c>
      <c r="AO15" s="12" t="s">
        <v>35</v>
      </c>
      <c r="AP15" s="13" t="s">
        <v>35</v>
      </c>
      <c r="AQ15" s="14" t="s">
        <v>35</v>
      </c>
      <c r="AR15" s="14" t="s">
        <v>35</v>
      </c>
      <c r="AS15" s="13" t="s">
        <v>35</v>
      </c>
      <c r="AT15" s="11" t="s">
        <v>35</v>
      </c>
      <c r="AU15" s="12" t="s">
        <v>35</v>
      </c>
      <c r="AV15" s="12" t="s">
        <v>35</v>
      </c>
      <c r="AW15" s="12" t="s">
        <v>35</v>
      </c>
      <c r="AX15" s="12" t="s">
        <v>35</v>
      </c>
      <c r="AY15" s="11" t="s">
        <v>35</v>
      </c>
      <c r="BA15" s="9">
        <v>9</v>
      </c>
      <c r="BB15" s="10"/>
      <c r="BC15" s="11" t="s">
        <v>35</v>
      </c>
      <c r="BD15" s="11" t="e">
        <v>#N/A</v>
      </c>
      <c r="BE15" s="11" t="e">
        <v>#N/A</v>
      </c>
      <c r="BF15" s="12" t="s">
        <v>35</v>
      </c>
      <c r="BG15" s="13" t="s">
        <v>35</v>
      </c>
      <c r="BH15" s="14" t="s">
        <v>35</v>
      </c>
      <c r="BI15" s="14" t="s">
        <v>35</v>
      </c>
      <c r="BJ15" s="13" t="s">
        <v>35</v>
      </c>
      <c r="BK15" s="11" t="s">
        <v>35</v>
      </c>
      <c r="BL15" s="12" t="s">
        <v>35</v>
      </c>
      <c r="BM15" s="12" t="s">
        <v>35</v>
      </c>
      <c r="BN15" s="12" t="s">
        <v>35</v>
      </c>
      <c r="BO15" s="12" t="s">
        <v>35</v>
      </c>
      <c r="BP15" s="11" t="s">
        <v>35</v>
      </c>
      <c r="BR15" s="9">
        <v>9</v>
      </c>
      <c r="BS15" s="10"/>
      <c r="BT15" s="11" t="s">
        <v>35</v>
      </c>
      <c r="BU15" s="11" t="e">
        <v>#N/A</v>
      </c>
      <c r="BV15" s="11" t="e">
        <v>#N/A</v>
      </c>
      <c r="BW15" s="12" t="s">
        <v>35</v>
      </c>
      <c r="BX15" s="13" t="s">
        <v>35</v>
      </c>
      <c r="BY15" s="14" t="s">
        <v>35</v>
      </c>
      <c r="BZ15" s="14" t="s">
        <v>35</v>
      </c>
      <c r="CA15" s="13" t="s">
        <v>35</v>
      </c>
      <c r="CB15" s="11" t="s">
        <v>35</v>
      </c>
      <c r="CC15" s="12" t="s">
        <v>35</v>
      </c>
      <c r="CD15" s="12" t="s">
        <v>35</v>
      </c>
      <c r="CE15" s="12" t="s">
        <v>35</v>
      </c>
      <c r="CF15" s="12" t="s">
        <v>35</v>
      </c>
      <c r="CG15" s="11" t="s">
        <v>35</v>
      </c>
    </row>
    <row r="16" spans="2:86" x14ac:dyDescent="0.3">
      <c r="B16" s="9">
        <v>10</v>
      </c>
      <c r="C16" s="15"/>
      <c r="D16" s="11" t="s">
        <v>35</v>
      </c>
      <c r="E16" s="11" t="e">
        <v>#N/A</v>
      </c>
      <c r="F16" s="11" t="e">
        <v>#N/A</v>
      </c>
      <c r="G16" s="12" t="s">
        <v>35</v>
      </c>
      <c r="H16" s="13" t="s">
        <v>35</v>
      </c>
      <c r="I16" s="14" t="s">
        <v>35</v>
      </c>
      <c r="J16" s="14" t="s">
        <v>35</v>
      </c>
      <c r="K16" s="13" t="s">
        <v>35</v>
      </c>
      <c r="L16" s="11" t="s">
        <v>35</v>
      </c>
      <c r="M16" s="12" t="s">
        <v>35</v>
      </c>
      <c r="N16" s="12" t="s">
        <v>35</v>
      </c>
      <c r="O16" s="12" t="s">
        <v>35</v>
      </c>
      <c r="P16" s="12" t="s">
        <v>35</v>
      </c>
      <c r="Q16" s="11" t="s">
        <v>35</v>
      </c>
      <c r="S16" s="9">
        <v>10</v>
      </c>
      <c r="T16" s="15"/>
      <c r="U16" s="11" t="s">
        <v>35</v>
      </c>
      <c r="V16" s="11" t="e">
        <v>#N/A</v>
      </c>
      <c r="W16" s="11" t="e">
        <v>#N/A</v>
      </c>
      <c r="X16" s="12" t="s">
        <v>35</v>
      </c>
      <c r="Y16" s="13" t="s">
        <v>35</v>
      </c>
      <c r="Z16" s="14" t="s">
        <v>35</v>
      </c>
      <c r="AA16" s="14" t="s">
        <v>35</v>
      </c>
      <c r="AB16" s="13" t="s">
        <v>35</v>
      </c>
      <c r="AC16" s="11" t="s">
        <v>35</v>
      </c>
      <c r="AD16" s="12" t="s">
        <v>35</v>
      </c>
      <c r="AE16" s="12" t="s">
        <v>35</v>
      </c>
      <c r="AF16" s="12" t="s">
        <v>35</v>
      </c>
      <c r="AG16" s="12" t="s">
        <v>35</v>
      </c>
      <c r="AH16" s="11" t="s">
        <v>35</v>
      </c>
      <c r="AJ16" s="9">
        <v>10</v>
      </c>
      <c r="AK16" s="15"/>
      <c r="AL16" s="11" t="s">
        <v>35</v>
      </c>
      <c r="AM16" s="11" t="e">
        <v>#N/A</v>
      </c>
      <c r="AN16" s="11" t="e">
        <v>#N/A</v>
      </c>
      <c r="AO16" s="12" t="s">
        <v>35</v>
      </c>
      <c r="AP16" s="13" t="s">
        <v>35</v>
      </c>
      <c r="AQ16" s="14" t="s">
        <v>35</v>
      </c>
      <c r="AR16" s="14" t="s">
        <v>35</v>
      </c>
      <c r="AS16" s="13" t="s">
        <v>35</v>
      </c>
      <c r="AT16" s="11" t="s">
        <v>35</v>
      </c>
      <c r="AU16" s="12" t="s">
        <v>35</v>
      </c>
      <c r="AV16" s="12" t="s">
        <v>35</v>
      </c>
      <c r="AW16" s="12" t="s">
        <v>35</v>
      </c>
      <c r="AX16" s="12" t="s">
        <v>35</v>
      </c>
      <c r="AY16" s="11" t="s">
        <v>35</v>
      </c>
      <c r="BA16" s="9">
        <v>10</v>
      </c>
      <c r="BB16" s="15"/>
      <c r="BC16" s="11" t="s">
        <v>35</v>
      </c>
      <c r="BD16" s="11" t="e">
        <v>#N/A</v>
      </c>
      <c r="BE16" s="11" t="e">
        <v>#N/A</v>
      </c>
      <c r="BF16" s="12" t="s">
        <v>35</v>
      </c>
      <c r="BG16" s="13" t="s">
        <v>35</v>
      </c>
      <c r="BH16" s="14" t="s">
        <v>35</v>
      </c>
      <c r="BI16" s="14" t="s">
        <v>35</v>
      </c>
      <c r="BJ16" s="13" t="s">
        <v>35</v>
      </c>
      <c r="BK16" s="11" t="s">
        <v>35</v>
      </c>
      <c r="BL16" s="12" t="s">
        <v>35</v>
      </c>
      <c r="BM16" s="12" t="s">
        <v>35</v>
      </c>
      <c r="BN16" s="12" t="s">
        <v>35</v>
      </c>
      <c r="BO16" s="12" t="s">
        <v>35</v>
      </c>
      <c r="BP16" s="11" t="s">
        <v>35</v>
      </c>
      <c r="BR16" s="9">
        <v>10</v>
      </c>
      <c r="BS16" s="15"/>
      <c r="BT16" s="11" t="s">
        <v>35</v>
      </c>
      <c r="BU16" s="11" t="e">
        <v>#N/A</v>
      </c>
      <c r="BV16" s="11" t="e">
        <v>#N/A</v>
      </c>
      <c r="BW16" s="12" t="s">
        <v>35</v>
      </c>
      <c r="BX16" s="13" t="s">
        <v>35</v>
      </c>
      <c r="BY16" s="14" t="s">
        <v>35</v>
      </c>
      <c r="BZ16" s="14" t="s">
        <v>35</v>
      </c>
      <c r="CA16" s="13" t="s">
        <v>35</v>
      </c>
      <c r="CB16" s="11" t="s">
        <v>35</v>
      </c>
      <c r="CC16" s="12" t="s">
        <v>35</v>
      </c>
      <c r="CD16" s="12" t="s">
        <v>35</v>
      </c>
      <c r="CE16" s="12" t="s">
        <v>35</v>
      </c>
      <c r="CF16" s="12" t="s">
        <v>35</v>
      </c>
      <c r="CG16" s="11" t="s">
        <v>35</v>
      </c>
    </row>
    <row r="17" spans="1:85" x14ac:dyDescent="0.3">
      <c r="B17" s="16">
        <v>11</v>
      </c>
      <c r="C17" s="17"/>
      <c r="D17" s="18" t="s">
        <v>35</v>
      </c>
      <c r="E17" s="18" t="e">
        <v>#N/A</v>
      </c>
      <c r="F17" s="18" t="e">
        <v>#N/A</v>
      </c>
      <c r="G17" s="19" t="s">
        <v>35</v>
      </c>
      <c r="H17" s="20" t="s">
        <v>35</v>
      </c>
      <c r="I17" s="21" t="s">
        <v>35</v>
      </c>
      <c r="J17" s="21" t="s">
        <v>35</v>
      </c>
      <c r="K17" s="20" t="s">
        <v>35</v>
      </c>
      <c r="L17" s="18" t="s">
        <v>35</v>
      </c>
      <c r="M17" s="19" t="s">
        <v>35</v>
      </c>
      <c r="N17" s="19" t="s">
        <v>35</v>
      </c>
      <c r="O17" s="19" t="s">
        <v>35</v>
      </c>
      <c r="P17" s="19" t="s">
        <v>35</v>
      </c>
      <c r="Q17" s="18" t="s">
        <v>35</v>
      </c>
      <c r="S17" s="16">
        <v>11</v>
      </c>
      <c r="T17" s="17"/>
      <c r="U17" s="18" t="s">
        <v>35</v>
      </c>
      <c r="V17" s="18" t="e">
        <v>#N/A</v>
      </c>
      <c r="W17" s="18" t="e">
        <v>#N/A</v>
      </c>
      <c r="X17" s="19" t="s">
        <v>35</v>
      </c>
      <c r="Y17" s="20" t="s">
        <v>35</v>
      </c>
      <c r="Z17" s="21" t="s">
        <v>35</v>
      </c>
      <c r="AA17" s="21" t="s">
        <v>35</v>
      </c>
      <c r="AB17" s="20" t="s">
        <v>35</v>
      </c>
      <c r="AC17" s="18" t="s">
        <v>35</v>
      </c>
      <c r="AD17" s="19" t="s">
        <v>35</v>
      </c>
      <c r="AE17" s="19" t="s">
        <v>35</v>
      </c>
      <c r="AF17" s="19" t="s">
        <v>35</v>
      </c>
      <c r="AG17" s="19" t="s">
        <v>35</v>
      </c>
      <c r="AH17" s="18" t="s">
        <v>35</v>
      </c>
      <c r="AJ17" s="16">
        <v>11</v>
      </c>
      <c r="AK17" s="17"/>
      <c r="AL17" s="18" t="s">
        <v>35</v>
      </c>
      <c r="AM17" s="18" t="e">
        <v>#N/A</v>
      </c>
      <c r="AN17" s="18" t="e">
        <v>#N/A</v>
      </c>
      <c r="AO17" s="19" t="s">
        <v>35</v>
      </c>
      <c r="AP17" s="20" t="s">
        <v>35</v>
      </c>
      <c r="AQ17" s="21" t="s">
        <v>35</v>
      </c>
      <c r="AR17" s="21" t="s">
        <v>35</v>
      </c>
      <c r="AS17" s="20" t="s">
        <v>35</v>
      </c>
      <c r="AT17" s="18" t="s">
        <v>35</v>
      </c>
      <c r="AU17" s="19" t="s">
        <v>35</v>
      </c>
      <c r="AV17" s="19" t="s">
        <v>35</v>
      </c>
      <c r="AW17" s="19" t="s">
        <v>35</v>
      </c>
      <c r="AX17" s="19" t="s">
        <v>35</v>
      </c>
      <c r="AY17" s="18" t="s">
        <v>35</v>
      </c>
      <c r="BA17" s="16">
        <v>11</v>
      </c>
      <c r="BB17" s="17"/>
      <c r="BC17" s="18" t="s">
        <v>35</v>
      </c>
      <c r="BD17" s="18" t="e">
        <v>#N/A</v>
      </c>
      <c r="BE17" s="18" t="e">
        <v>#N/A</v>
      </c>
      <c r="BF17" s="19" t="s">
        <v>35</v>
      </c>
      <c r="BG17" s="20" t="s">
        <v>35</v>
      </c>
      <c r="BH17" s="21" t="s">
        <v>35</v>
      </c>
      <c r="BI17" s="21" t="s">
        <v>35</v>
      </c>
      <c r="BJ17" s="20" t="s">
        <v>35</v>
      </c>
      <c r="BK17" s="18" t="s">
        <v>35</v>
      </c>
      <c r="BL17" s="19" t="s">
        <v>35</v>
      </c>
      <c r="BM17" s="19" t="s">
        <v>35</v>
      </c>
      <c r="BN17" s="19" t="s">
        <v>35</v>
      </c>
      <c r="BO17" s="19" t="s">
        <v>35</v>
      </c>
      <c r="BP17" s="18" t="s">
        <v>35</v>
      </c>
      <c r="BR17" s="16">
        <v>11</v>
      </c>
      <c r="BS17" s="17"/>
      <c r="BT17" s="18" t="s">
        <v>35</v>
      </c>
      <c r="BU17" s="18" t="e">
        <v>#N/A</v>
      </c>
      <c r="BV17" s="18" t="e">
        <v>#N/A</v>
      </c>
      <c r="BW17" s="19" t="s">
        <v>35</v>
      </c>
      <c r="BX17" s="20" t="s">
        <v>35</v>
      </c>
      <c r="BY17" s="21" t="s">
        <v>35</v>
      </c>
      <c r="BZ17" s="21" t="s">
        <v>35</v>
      </c>
      <c r="CA17" s="20" t="s">
        <v>35</v>
      </c>
      <c r="CB17" s="18" t="s">
        <v>35</v>
      </c>
      <c r="CC17" s="19" t="s">
        <v>35</v>
      </c>
      <c r="CD17" s="19" t="s">
        <v>35</v>
      </c>
      <c r="CE17" s="19" t="s">
        <v>35</v>
      </c>
      <c r="CF17" s="19" t="s">
        <v>35</v>
      </c>
      <c r="CG17" s="18" t="s">
        <v>35</v>
      </c>
    </row>
    <row r="20" spans="1:85" x14ac:dyDescent="0.3">
      <c r="C20" s="22">
        <v>5837108.4078929396</v>
      </c>
      <c r="J20" s="1" t="s">
        <v>42</v>
      </c>
    </row>
    <row r="21" spans="1:85" x14ac:dyDescent="0.3">
      <c r="J21" s="25" t="s">
        <v>107</v>
      </c>
      <c r="L21" s="25" t="s">
        <v>112</v>
      </c>
    </row>
    <row r="22" spans="1:85" ht="36" x14ac:dyDescent="0.3">
      <c r="J22" t="s">
        <v>114</v>
      </c>
      <c r="L22" t="s">
        <v>120</v>
      </c>
      <c r="O22" s="27" t="s">
        <v>92</v>
      </c>
      <c r="P22" s="27" t="s">
        <v>93</v>
      </c>
      <c r="Q22" s="27" t="s">
        <v>94</v>
      </c>
      <c r="R22" s="27" t="s">
        <v>95</v>
      </c>
      <c r="S22" s="27" t="s">
        <v>96</v>
      </c>
      <c r="T22" s="27" t="s">
        <v>97</v>
      </c>
    </row>
    <row r="23" spans="1:85" x14ac:dyDescent="0.3">
      <c r="C23" t="s">
        <v>42</v>
      </c>
      <c r="J23" t="s">
        <v>105</v>
      </c>
      <c r="K23">
        <v>2442022.1296112943</v>
      </c>
      <c r="L23" t="s">
        <v>105</v>
      </c>
      <c r="M23">
        <v>68006.557071201445</v>
      </c>
      <c r="O23" s="30">
        <f>K23+K30+K37+M23+M30</f>
        <v>5018795.4245988075</v>
      </c>
      <c r="P23" s="30">
        <f>K24+K31+K38+M24+M31</f>
        <v>1078700</v>
      </c>
      <c r="Q23" s="28">
        <v>5</v>
      </c>
      <c r="R23" s="31">
        <f>K25+K32+K39+M25+M32</f>
        <v>4466727.9278929401</v>
      </c>
      <c r="S23" s="31">
        <f>K26+K33+K40+M26+M33</f>
        <v>1370380.4800000002</v>
      </c>
      <c r="T23" s="31">
        <f>K27+K34+K41+M27+M34</f>
        <v>5837108.4078929406</v>
      </c>
    </row>
    <row r="24" spans="1:85" x14ac:dyDescent="0.3">
      <c r="J24" t="s">
        <v>104</v>
      </c>
      <c r="K24">
        <v>184779.99999999997</v>
      </c>
      <c r="L24" t="s">
        <v>104</v>
      </c>
      <c r="M24">
        <v>191650</v>
      </c>
    </row>
    <row r="25" spans="1:85" x14ac:dyDescent="0.3">
      <c r="J25" t="s">
        <v>103</v>
      </c>
      <c r="K25" s="32">
        <v>2173399.6953540524</v>
      </c>
      <c r="L25" t="s">
        <v>103</v>
      </c>
      <c r="M25" s="32">
        <v>60525.835793369282</v>
      </c>
    </row>
    <row r="26" spans="1:85" x14ac:dyDescent="0.3">
      <c r="A26" s="1"/>
      <c r="J26" t="s">
        <v>102</v>
      </c>
      <c r="K26" s="33">
        <v>234744.51200000002</v>
      </c>
      <c r="L26" t="s">
        <v>102</v>
      </c>
      <c r="M26" s="33">
        <v>243472.16000000003</v>
      </c>
    </row>
    <row r="27" spans="1:85" x14ac:dyDescent="0.3">
      <c r="A27" s="25"/>
      <c r="J27" t="s">
        <v>101</v>
      </c>
      <c r="K27" s="32">
        <v>2408144.207354052</v>
      </c>
      <c r="L27" t="s">
        <v>101</v>
      </c>
      <c r="M27" s="32">
        <v>303997.99579336931</v>
      </c>
    </row>
    <row r="28" spans="1:85" x14ac:dyDescent="0.3">
      <c r="J28" s="25" t="s">
        <v>100</v>
      </c>
      <c r="L28" s="25" t="s">
        <v>121</v>
      </c>
    </row>
    <row r="29" spans="1:85" x14ac:dyDescent="0.3">
      <c r="J29" t="s">
        <v>118</v>
      </c>
      <c r="L29" t="s">
        <v>122</v>
      </c>
    </row>
    <row r="30" spans="1:85" x14ac:dyDescent="0.3">
      <c r="J30" t="s">
        <v>105</v>
      </c>
      <c r="K30">
        <v>73520.418486511509</v>
      </c>
      <c r="L30" t="s">
        <v>105</v>
      </c>
      <c r="M30">
        <v>139011.73644127714</v>
      </c>
    </row>
    <row r="31" spans="1:85" x14ac:dyDescent="0.3">
      <c r="B31" s="32"/>
      <c r="J31" t="s">
        <v>104</v>
      </c>
      <c r="K31">
        <v>253510</v>
      </c>
      <c r="L31" t="s">
        <v>104</v>
      </c>
      <c r="M31">
        <v>208519.99999999997</v>
      </c>
    </row>
    <row r="32" spans="1:85" x14ac:dyDescent="0.3">
      <c r="B32" s="33"/>
      <c r="J32" t="s">
        <v>103</v>
      </c>
      <c r="K32">
        <v>65433.172452995248</v>
      </c>
      <c r="L32" t="s">
        <v>103</v>
      </c>
      <c r="M32">
        <v>123720.44543273667</v>
      </c>
    </row>
    <row r="33" spans="1:24" x14ac:dyDescent="0.3">
      <c r="B33" s="32"/>
      <c r="J33" t="s">
        <v>102</v>
      </c>
      <c r="K33">
        <v>322059.10400000005</v>
      </c>
      <c r="L33" t="s">
        <v>102</v>
      </c>
      <c r="M33">
        <v>264903.80800000002</v>
      </c>
    </row>
    <row r="34" spans="1:24" x14ac:dyDescent="0.3">
      <c r="J34" t="s">
        <v>101</v>
      </c>
      <c r="K34" s="33">
        <v>387492.27645299525</v>
      </c>
      <c r="L34" t="s">
        <v>101</v>
      </c>
      <c r="M34" s="33">
        <v>388624.25343273667</v>
      </c>
    </row>
    <row r="35" spans="1:24" x14ac:dyDescent="0.3">
      <c r="A35" t="s">
        <v>104</v>
      </c>
      <c r="E35" t="s">
        <v>117</v>
      </c>
      <c r="J35" s="25" t="s">
        <v>110</v>
      </c>
      <c r="L35" s="25"/>
    </row>
    <row r="36" spans="1:24" x14ac:dyDescent="0.3">
      <c r="A36">
        <f>INDEX(B44:L54,B39,B40)</f>
        <v>95.01</v>
      </c>
      <c r="E36">
        <f>INDEX(B57:L67,F39,F40)</f>
        <v>-5.88189E-2</v>
      </c>
      <c r="J36" t="s">
        <v>119</v>
      </c>
    </row>
    <row r="37" spans="1:24" x14ac:dyDescent="0.3">
      <c r="J37" t="s">
        <v>105</v>
      </c>
      <c r="K37">
        <v>2296234.5829885239</v>
      </c>
    </row>
    <row r="38" spans="1:24" x14ac:dyDescent="0.3">
      <c r="J38" t="s">
        <v>104</v>
      </c>
      <c r="K38">
        <v>240240</v>
      </c>
    </row>
    <row r="39" spans="1:24" x14ac:dyDescent="0.3">
      <c r="A39" t="s">
        <v>115</v>
      </c>
      <c r="B39">
        <v>2</v>
      </c>
      <c r="E39" t="s">
        <v>115</v>
      </c>
      <c r="F39">
        <v>2</v>
      </c>
      <c r="J39" t="s">
        <v>103</v>
      </c>
      <c r="K39">
        <v>2043648.7788597865</v>
      </c>
    </row>
    <row r="40" spans="1:24" x14ac:dyDescent="0.3">
      <c r="A40" t="s">
        <v>116</v>
      </c>
      <c r="B40">
        <v>1</v>
      </c>
      <c r="E40" t="s">
        <v>116</v>
      </c>
      <c r="F40">
        <v>1</v>
      </c>
      <c r="J40" t="s">
        <v>102</v>
      </c>
      <c r="K40">
        <v>305200.89600000001</v>
      </c>
    </row>
    <row r="41" spans="1:24" x14ac:dyDescent="0.3">
      <c r="J41" t="s">
        <v>101</v>
      </c>
      <c r="K41" s="33">
        <v>2348849.6748597864</v>
      </c>
      <c r="M41" s="33"/>
    </row>
    <row r="43" spans="1:24" x14ac:dyDescent="0.3">
      <c r="B43" s="23">
        <v>0</v>
      </c>
      <c r="C43" s="23">
        <v>1</v>
      </c>
      <c r="D43" s="23">
        <v>2</v>
      </c>
      <c r="E43" s="23">
        <v>3</v>
      </c>
      <c r="F43" s="23">
        <v>4</v>
      </c>
      <c r="G43" s="23">
        <v>5</v>
      </c>
      <c r="H43" s="23">
        <v>6</v>
      </c>
      <c r="I43" s="23">
        <v>7</v>
      </c>
      <c r="J43" s="23">
        <v>8</v>
      </c>
      <c r="K43" s="23">
        <v>9</v>
      </c>
      <c r="L43" s="23">
        <v>10</v>
      </c>
    </row>
    <row r="44" spans="1:24" x14ac:dyDescent="0.3">
      <c r="A44" s="23">
        <v>0</v>
      </c>
      <c r="B44">
        <f>N44/1000</f>
        <v>0</v>
      </c>
      <c r="C44">
        <f t="shared" ref="C44:L44" si="0">O44/1000</f>
        <v>95.25</v>
      </c>
      <c r="D44">
        <f t="shared" si="0"/>
        <v>84.85</v>
      </c>
      <c r="E44">
        <f t="shared" si="0"/>
        <v>34.85</v>
      </c>
      <c r="F44">
        <f t="shared" si="0"/>
        <v>81.849999999999994</v>
      </c>
      <c r="G44">
        <f t="shared" si="0"/>
        <v>80.87</v>
      </c>
      <c r="H44">
        <f t="shared" si="0"/>
        <v>88.2</v>
      </c>
      <c r="I44">
        <f t="shared" si="0"/>
        <v>63</v>
      </c>
      <c r="J44">
        <f t="shared" si="0"/>
        <v>68.209999999999994</v>
      </c>
      <c r="K44">
        <f t="shared" si="0"/>
        <v>94.95</v>
      </c>
      <c r="L44">
        <f t="shared" si="0"/>
        <v>75.31</v>
      </c>
      <c r="N44">
        <v>0</v>
      </c>
      <c r="O44">
        <v>95250</v>
      </c>
      <c r="P44">
        <v>84850</v>
      </c>
      <c r="Q44">
        <v>34850</v>
      </c>
      <c r="R44">
        <v>81850</v>
      </c>
      <c r="S44">
        <v>80870</v>
      </c>
      <c r="T44">
        <v>88200</v>
      </c>
      <c r="U44">
        <v>63000</v>
      </c>
      <c r="V44">
        <v>68210</v>
      </c>
      <c r="W44">
        <v>94950</v>
      </c>
      <c r="X44">
        <v>75310</v>
      </c>
    </row>
    <row r="45" spans="1:24" x14ac:dyDescent="0.3">
      <c r="A45" s="23">
        <v>1</v>
      </c>
      <c r="B45">
        <f t="shared" ref="B45:B54" si="1">N45/1000</f>
        <v>95.01</v>
      </c>
      <c r="C45">
        <f t="shared" ref="C45:C54" si="2">O45/1000</f>
        <v>0</v>
      </c>
      <c r="D45">
        <f t="shared" ref="D45:D54" si="3">P45/1000</f>
        <v>98.7</v>
      </c>
      <c r="E45">
        <f t="shared" ref="E45:E54" si="4">Q45/1000</f>
        <v>78.73</v>
      </c>
      <c r="F45">
        <f t="shared" ref="F45:F54" si="5">R45/1000</f>
        <v>135.1</v>
      </c>
      <c r="G45">
        <f t="shared" ref="G45:G54" si="6">S45/1000</f>
        <v>162.94</v>
      </c>
      <c r="H45">
        <f t="shared" ref="H45:H54" si="7">T45/1000</f>
        <v>158.87</v>
      </c>
      <c r="I45">
        <f t="shared" ref="I45:I54" si="8">U45/1000</f>
        <v>147.66</v>
      </c>
      <c r="J45">
        <f t="shared" ref="J45:J54" si="9">V45/1000</f>
        <v>52.24</v>
      </c>
      <c r="K45">
        <f t="shared" ref="K45:K54" si="10">W45/1000</f>
        <v>186.09</v>
      </c>
      <c r="L45">
        <f t="shared" ref="L45:L54" si="11">X45/1000</f>
        <v>74.64</v>
      </c>
      <c r="N45">
        <v>95010</v>
      </c>
      <c r="O45">
        <v>0</v>
      </c>
      <c r="P45">
        <v>98700</v>
      </c>
      <c r="Q45">
        <v>78730</v>
      </c>
      <c r="R45">
        <v>135100</v>
      </c>
      <c r="S45">
        <v>162940</v>
      </c>
      <c r="T45">
        <v>158870</v>
      </c>
      <c r="U45">
        <v>147660</v>
      </c>
      <c r="V45">
        <v>52240</v>
      </c>
      <c r="W45">
        <v>186090</v>
      </c>
      <c r="X45">
        <v>74640</v>
      </c>
    </row>
    <row r="46" spans="1:24" x14ac:dyDescent="0.3">
      <c r="A46" s="23">
        <v>2</v>
      </c>
      <c r="B46">
        <f t="shared" si="1"/>
        <v>84.69</v>
      </c>
      <c r="C46">
        <f t="shared" si="2"/>
        <v>98.45</v>
      </c>
      <c r="D46">
        <f t="shared" si="3"/>
        <v>0</v>
      </c>
      <c r="E46">
        <f t="shared" si="4"/>
        <v>52.83</v>
      </c>
      <c r="F46">
        <f t="shared" si="5"/>
        <v>166.22200000000001</v>
      </c>
      <c r="G46">
        <f t="shared" si="6"/>
        <v>163.44</v>
      </c>
      <c r="H46">
        <f t="shared" si="7"/>
        <v>78.989999999999995</v>
      </c>
      <c r="I46">
        <f t="shared" si="8"/>
        <v>93.781000000000006</v>
      </c>
      <c r="J46">
        <f t="shared" si="9"/>
        <v>116.2</v>
      </c>
      <c r="K46">
        <f t="shared" si="10"/>
        <v>147.52000000000001</v>
      </c>
      <c r="L46">
        <f t="shared" si="11"/>
        <v>24.52</v>
      </c>
      <c r="N46">
        <v>84690</v>
      </c>
      <c r="O46">
        <v>98450</v>
      </c>
      <c r="P46">
        <v>0</v>
      </c>
      <c r="Q46">
        <v>52830</v>
      </c>
      <c r="R46">
        <v>166222</v>
      </c>
      <c r="S46">
        <v>163440</v>
      </c>
      <c r="T46">
        <v>78990</v>
      </c>
      <c r="U46">
        <v>93781</v>
      </c>
      <c r="V46">
        <v>116200</v>
      </c>
      <c r="W46">
        <v>147520</v>
      </c>
      <c r="X46">
        <v>24520</v>
      </c>
    </row>
    <row r="47" spans="1:24" x14ac:dyDescent="0.3">
      <c r="A47" s="23">
        <v>3</v>
      </c>
      <c r="B47">
        <f t="shared" si="1"/>
        <v>34.840000000000003</v>
      </c>
      <c r="C47">
        <f t="shared" si="2"/>
        <v>78.66</v>
      </c>
      <c r="D47">
        <f t="shared" si="3"/>
        <v>53.27</v>
      </c>
      <c r="E47">
        <f t="shared" si="4"/>
        <v>0</v>
      </c>
      <c r="F47">
        <f t="shared" si="5"/>
        <v>116.43</v>
      </c>
      <c r="G47">
        <f t="shared" si="6"/>
        <v>115.45</v>
      </c>
      <c r="H47">
        <f t="shared" si="7"/>
        <v>78.67</v>
      </c>
      <c r="I47">
        <f t="shared" si="8"/>
        <v>70.260000000000005</v>
      </c>
      <c r="J47">
        <f t="shared" si="9"/>
        <v>73.89</v>
      </c>
      <c r="K47">
        <f t="shared" si="10"/>
        <v>112.4</v>
      </c>
      <c r="L47">
        <f t="shared" si="11"/>
        <v>42.6</v>
      </c>
      <c r="N47">
        <v>34840</v>
      </c>
      <c r="O47">
        <v>78660</v>
      </c>
      <c r="P47">
        <v>53270</v>
      </c>
      <c r="Q47">
        <v>0</v>
      </c>
      <c r="R47">
        <v>116430</v>
      </c>
      <c r="S47">
        <v>115450</v>
      </c>
      <c r="T47">
        <v>78670</v>
      </c>
      <c r="U47">
        <v>70260</v>
      </c>
      <c r="V47">
        <v>73890</v>
      </c>
      <c r="W47">
        <v>112400</v>
      </c>
      <c r="X47">
        <v>42600</v>
      </c>
    </row>
    <row r="48" spans="1:24" x14ac:dyDescent="0.3">
      <c r="A48" s="23">
        <v>4</v>
      </c>
      <c r="B48">
        <f t="shared" si="1"/>
        <v>82.05</v>
      </c>
      <c r="C48">
        <f t="shared" si="2"/>
        <v>134.83000000000001</v>
      </c>
      <c r="D48">
        <f t="shared" si="3"/>
        <v>166.89</v>
      </c>
      <c r="E48">
        <f t="shared" si="4"/>
        <v>116.64</v>
      </c>
      <c r="F48">
        <f t="shared" si="5"/>
        <v>0</v>
      </c>
      <c r="G48">
        <f t="shared" si="6"/>
        <v>42.52</v>
      </c>
      <c r="H48">
        <f t="shared" si="7"/>
        <v>156.23099999999999</v>
      </c>
      <c r="I48">
        <f t="shared" si="8"/>
        <v>121.501</v>
      </c>
      <c r="J48">
        <f t="shared" si="9"/>
        <v>90.13</v>
      </c>
      <c r="K48">
        <f t="shared" si="10"/>
        <v>118.312</v>
      </c>
      <c r="L48">
        <f t="shared" si="11"/>
        <v>154</v>
      </c>
      <c r="N48">
        <v>82050</v>
      </c>
      <c r="O48">
        <v>134830</v>
      </c>
      <c r="P48">
        <v>166890</v>
      </c>
      <c r="Q48">
        <v>116640</v>
      </c>
      <c r="R48">
        <v>0</v>
      </c>
      <c r="S48">
        <v>42520</v>
      </c>
      <c r="T48">
        <v>156231</v>
      </c>
      <c r="U48">
        <v>121501</v>
      </c>
      <c r="V48">
        <v>90130</v>
      </c>
      <c r="W48">
        <v>118312</v>
      </c>
      <c r="X48">
        <v>154000</v>
      </c>
    </row>
    <row r="49" spans="1:24" x14ac:dyDescent="0.3">
      <c r="A49" s="23">
        <v>5</v>
      </c>
      <c r="B49">
        <f t="shared" si="1"/>
        <v>80.92</v>
      </c>
      <c r="C49">
        <f t="shared" si="2"/>
        <v>162.33000000000001</v>
      </c>
      <c r="D49">
        <f t="shared" si="3"/>
        <v>163.31</v>
      </c>
      <c r="E49">
        <f t="shared" si="4"/>
        <v>115.51</v>
      </c>
      <c r="F49">
        <f t="shared" si="5"/>
        <v>42.87</v>
      </c>
      <c r="G49">
        <f t="shared" si="6"/>
        <v>0</v>
      </c>
      <c r="H49">
        <f t="shared" si="7"/>
        <v>140.31200000000001</v>
      </c>
      <c r="I49">
        <f t="shared" si="8"/>
        <v>105.91200000000001</v>
      </c>
      <c r="J49">
        <f t="shared" si="9"/>
        <v>119.8</v>
      </c>
      <c r="K49">
        <f t="shared" si="10"/>
        <v>77.33</v>
      </c>
      <c r="L49">
        <f t="shared" si="11"/>
        <v>155.97</v>
      </c>
      <c r="N49">
        <v>80920</v>
      </c>
      <c r="O49">
        <v>162330</v>
      </c>
      <c r="P49">
        <v>163310</v>
      </c>
      <c r="Q49">
        <v>115510</v>
      </c>
      <c r="R49">
        <v>42870</v>
      </c>
      <c r="S49">
        <v>0</v>
      </c>
      <c r="T49">
        <v>140312</v>
      </c>
      <c r="U49">
        <v>105912</v>
      </c>
      <c r="V49">
        <v>119800</v>
      </c>
      <c r="W49">
        <v>77330</v>
      </c>
      <c r="X49">
        <v>155970</v>
      </c>
    </row>
    <row r="50" spans="1:24" x14ac:dyDescent="0.3">
      <c r="A50" s="23">
        <v>6</v>
      </c>
      <c r="B50">
        <f t="shared" si="1"/>
        <v>88.3</v>
      </c>
      <c r="C50">
        <f t="shared" si="2"/>
        <v>157.38</v>
      </c>
      <c r="D50">
        <f t="shared" si="3"/>
        <v>78.89</v>
      </c>
      <c r="E50">
        <f t="shared" si="4"/>
        <v>78.78</v>
      </c>
      <c r="F50">
        <f t="shared" si="5"/>
        <v>156.46100000000001</v>
      </c>
      <c r="G50">
        <f t="shared" si="6"/>
        <v>139.702</v>
      </c>
      <c r="H50">
        <f t="shared" si="7"/>
        <v>0</v>
      </c>
      <c r="I50">
        <f t="shared" si="8"/>
        <v>40.54</v>
      </c>
      <c r="J50">
        <f t="shared" si="9"/>
        <v>152.27000000000001</v>
      </c>
      <c r="K50">
        <f t="shared" si="10"/>
        <v>87.49</v>
      </c>
      <c r="L50">
        <f t="shared" si="11"/>
        <v>90.07</v>
      </c>
      <c r="N50">
        <v>88300</v>
      </c>
      <c r="O50">
        <v>157380</v>
      </c>
      <c r="P50">
        <v>78890</v>
      </c>
      <c r="Q50">
        <v>78780</v>
      </c>
      <c r="R50">
        <v>156461</v>
      </c>
      <c r="S50">
        <v>139702</v>
      </c>
      <c r="T50">
        <v>0</v>
      </c>
      <c r="U50">
        <v>40540</v>
      </c>
      <c r="V50">
        <v>152270</v>
      </c>
      <c r="W50">
        <v>87490</v>
      </c>
      <c r="X50">
        <v>90070</v>
      </c>
    </row>
    <row r="51" spans="1:24" x14ac:dyDescent="0.3">
      <c r="A51" s="23">
        <v>7</v>
      </c>
      <c r="B51">
        <f t="shared" si="1"/>
        <v>62.91</v>
      </c>
      <c r="C51">
        <f t="shared" si="2"/>
        <v>147.71</v>
      </c>
      <c r="D51">
        <f t="shared" si="3"/>
        <v>94.35</v>
      </c>
      <c r="E51">
        <f t="shared" si="4"/>
        <v>70.06</v>
      </c>
      <c r="F51">
        <f t="shared" si="5"/>
        <v>121.511</v>
      </c>
      <c r="G51">
        <f t="shared" si="6"/>
        <v>105.182</v>
      </c>
      <c r="H51">
        <f t="shared" si="7"/>
        <v>40.369999999999997</v>
      </c>
      <c r="I51">
        <f t="shared" si="8"/>
        <v>0</v>
      </c>
      <c r="J51">
        <f t="shared" si="9"/>
        <v>129.19999999999999</v>
      </c>
      <c r="K51">
        <f t="shared" si="10"/>
        <v>58.42</v>
      </c>
      <c r="L51">
        <f t="shared" si="11"/>
        <v>99.55</v>
      </c>
      <c r="N51">
        <v>62910</v>
      </c>
      <c r="O51">
        <v>147710</v>
      </c>
      <c r="P51">
        <v>94350</v>
      </c>
      <c r="Q51">
        <v>70060</v>
      </c>
      <c r="R51">
        <v>121511</v>
      </c>
      <c r="S51">
        <v>105182</v>
      </c>
      <c r="T51">
        <v>40370</v>
      </c>
      <c r="U51">
        <v>0</v>
      </c>
      <c r="V51">
        <v>129200</v>
      </c>
      <c r="W51">
        <v>58420</v>
      </c>
      <c r="X51">
        <v>99550</v>
      </c>
    </row>
    <row r="52" spans="1:24" x14ac:dyDescent="0.3">
      <c r="A52" s="23">
        <v>8</v>
      </c>
      <c r="B52">
        <f t="shared" si="1"/>
        <v>67.98</v>
      </c>
      <c r="C52">
        <f t="shared" si="2"/>
        <v>51.73</v>
      </c>
      <c r="D52">
        <f t="shared" si="3"/>
        <v>115.873</v>
      </c>
      <c r="E52">
        <f t="shared" si="4"/>
        <v>73.7</v>
      </c>
      <c r="F52">
        <f t="shared" si="5"/>
        <v>89.98</v>
      </c>
      <c r="G52">
        <f t="shared" si="6"/>
        <v>119.82</v>
      </c>
      <c r="H52">
        <f t="shared" si="7"/>
        <v>152.08000000000001</v>
      </c>
      <c r="I52">
        <f t="shared" si="8"/>
        <v>129.24</v>
      </c>
      <c r="J52">
        <f t="shared" si="9"/>
        <v>0</v>
      </c>
      <c r="K52">
        <f t="shared" si="10"/>
        <v>160.41</v>
      </c>
      <c r="L52">
        <f t="shared" si="11"/>
        <v>93.62</v>
      </c>
      <c r="N52">
        <v>67980</v>
      </c>
      <c r="O52">
        <v>51730</v>
      </c>
      <c r="P52">
        <v>115873</v>
      </c>
      <c r="Q52">
        <v>73700</v>
      </c>
      <c r="R52">
        <v>89980</v>
      </c>
      <c r="S52">
        <v>119820</v>
      </c>
      <c r="T52">
        <v>152080</v>
      </c>
      <c r="U52">
        <v>129240</v>
      </c>
      <c r="V52">
        <v>0</v>
      </c>
      <c r="W52">
        <v>160410</v>
      </c>
      <c r="X52">
        <v>93620</v>
      </c>
    </row>
    <row r="53" spans="1:24" x14ac:dyDescent="0.3">
      <c r="A53" s="23">
        <v>9</v>
      </c>
      <c r="B53">
        <f t="shared" si="1"/>
        <v>94.88</v>
      </c>
      <c r="C53">
        <f t="shared" si="2"/>
        <v>186.35</v>
      </c>
      <c r="D53">
        <f t="shared" si="3"/>
        <v>147.11000000000001</v>
      </c>
      <c r="E53">
        <f t="shared" si="4"/>
        <v>112.69</v>
      </c>
      <c r="F53">
        <f t="shared" si="5"/>
        <v>117.46</v>
      </c>
      <c r="G53">
        <f t="shared" si="6"/>
        <v>77.64</v>
      </c>
      <c r="H53">
        <f t="shared" si="7"/>
        <v>87.2</v>
      </c>
      <c r="I53">
        <f t="shared" si="8"/>
        <v>58.53</v>
      </c>
      <c r="J53">
        <f t="shared" si="9"/>
        <v>157.87</v>
      </c>
      <c r="K53">
        <f t="shared" si="10"/>
        <v>0</v>
      </c>
      <c r="L53">
        <f t="shared" si="11"/>
        <v>151.15</v>
      </c>
      <c r="N53">
        <v>94880</v>
      </c>
      <c r="O53">
        <v>186350</v>
      </c>
      <c r="P53">
        <v>147110</v>
      </c>
      <c r="Q53">
        <v>112690</v>
      </c>
      <c r="R53">
        <v>117460</v>
      </c>
      <c r="S53">
        <v>77640</v>
      </c>
      <c r="T53">
        <v>87200</v>
      </c>
      <c r="U53">
        <v>58530</v>
      </c>
      <c r="V53">
        <v>157870</v>
      </c>
      <c r="W53">
        <v>0</v>
      </c>
      <c r="X53">
        <v>151150</v>
      </c>
    </row>
    <row r="54" spans="1:24" x14ac:dyDescent="0.3">
      <c r="A54" s="23">
        <v>10</v>
      </c>
      <c r="B54">
        <f t="shared" si="1"/>
        <v>75.41</v>
      </c>
      <c r="C54">
        <f t="shared" si="2"/>
        <v>74.58</v>
      </c>
      <c r="D54">
        <f t="shared" si="3"/>
        <v>24.73</v>
      </c>
      <c r="E54">
        <f t="shared" si="4"/>
        <v>42.51</v>
      </c>
      <c r="F54">
        <f t="shared" si="5"/>
        <v>153.99</v>
      </c>
      <c r="G54">
        <f t="shared" si="6"/>
        <v>156.02000000000001</v>
      </c>
      <c r="H54">
        <f t="shared" si="7"/>
        <v>89.88</v>
      </c>
      <c r="I54">
        <f t="shared" si="8"/>
        <v>99.17</v>
      </c>
      <c r="J54">
        <f t="shared" si="9"/>
        <v>94.18</v>
      </c>
      <c r="K54">
        <f t="shared" si="10"/>
        <v>150.91</v>
      </c>
      <c r="L54">
        <f t="shared" si="11"/>
        <v>0</v>
      </c>
      <c r="N54">
        <v>75410</v>
      </c>
      <c r="O54">
        <v>74580</v>
      </c>
      <c r="P54">
        <v>24730</v>
      </c>
      <c r="Q54">
        <v>42510</v>
      </c>
      <c r="R54">
        <v>153990</v>
      </c>
      <c r="S54">
        <v>156020</v>
      </c>
      <c r="T54">
        <v>89880</v>
      </c>
      <c r="U54">
        <v>99170</v>
      </c>
      <c r="V54">
        <v>94180</v>
      </c>
      <c r="W54">
        <v>150910</v>
      </c>
      <c r="X54">
        <v>0</v>
      </c>
    </row>
    <row r="56" spans="1:24" x14ac:dyDescent="0.3">
      <c r="B56" s="23">
        <v>0</v>
      </c>
      <c r="C56" s="23">
        <v>1</v>
      </c>
      <c r="D56" s="23">
        <v>2</v>
      </c>
      <c r="E56" s="23">
        <v>3</v>
      </c>
      <c r="F56" s="23">
        <v>4</v>
      </c>
      <c r="G56" s="23">
        <v>5</v>
      </c>
      <c r="H56" s="23">
        <v>6</v>
      </c>
      <c r="I56" s="23">
        <v>7</v>
      </c>
      <c r="J56" s="23">
        <v>8</v>
      </c>
      <c r="K56" s="23">
        <v>9</v>
      </c>
      <c r="L56" s="23">
        <v>10</v>
      </c>
    </row>
    <row r="57" spans="1:24" x14ac:dyDescent="0.3">
      <c r="A57" s="23">
        <v>0</v>
      </c>
      <c r="B57">
        <v>0</v>
      </c>
      <c r="C57">
        <v>5.88189E-2</v>
      </c>
      <c r="D57">
        <v>9.6764299999999998E-2</v>
      </c>
      <c r="E57">
        <v>5.0656E-2</v>
      </c>
      <c r="F57">
        <v>-9.6133099999999999E-2</v>
      </c>
      <c r="G57">
        <v>7.4299500000000004E-2</v>
      </c>
      <c r="H57">
        <v>-9.0292899999999995E-2</v>
      </c>
      <c r="I57">
        <v>-1.9381599999999999E-2</v>
      </c>
      <c r="J57">
        <v>-5.6098599999999998E-2</v>
      </c>
      <c r="K57">
        <v>-8.17991E-2</v>
      </c>
      <c r="L57">
        <v>3.6988699999999999E-2</v>
      </c>
    </row>
    <row r="58" spans="1:24" x14ac:dyDescent="0.3">
      <c r="A58" s="23">
        <v>1</v>
      </c>
      <c r="B58">
        <v>-5.88189E-2</v>
      </c>
      <c r="C58">
        <v>0</v>
      </c>
      <c r="D58">
        <v>-7.4576699999999996E-2</v>
      </c>
      <c r="E58">
        <v>6.6719500000000001E-2</v>
      </c>
      <c r="F58">
        <v>5.7058600000000001E-2</v>
      </c>
      <c r="G58">
        <v>-4.5518799999999998E-2</v>
      </c>
      <c r="H58">
        <v>9.5875000000000002E-2</v>
      </c>
      <c r="I58">
        <v>-1.33615E-2</v>
      </c>
      <c r="J58">
        <v>-3.7176599999999997E-2</v>
      </c>
      <c r="K58">
        <v>4.7174599999999997E-2</v>
      </c>
      <c r="L58">
        <v>2.62347E-2</v>
      </c>
    </row>
    <row r="59" spans="1:24" x14ac:dyDescent="0.3">
      <c r="A59" s="23">
        <v>2</v>
      </c>
      <c r="B59">
        <v>-9.6764299999999998E-2</v>
      </c>
      <c r="C59">
        <v>7.4576699999999996E-2</v>
      </c>
      <c r="D59">
        <v>0</v>
      </c>
      <c r="E59">
        <v>5.6677400000000003E-2</v>
      </c>
      <c r="F59">
        <v>-6.6590999999999997E-2</v>
      </c>
      <c r="G59">
        <v>-3.4807400000000002E-2</v>
      </c>
      <c r="H59">
        <v>-3.50573E-2</v>
      </c>
      <c r="I59">
        <v>8.0164499999999996E-3</v>
      </c>
      <c r="J59">
        <v>2.48577E-2</v>
      </c>
      <c r="K59">
        <v>-2.2569599999999999E-2</v>
      </c>
      <c r="L59">
        <v>-9.0220500000000002E-3</v>
      </c>
    </row>
    <row r="60" spans="1:24" x14ac:dyDescent="0.3">
      <c r="A60" s="23">
        <v>3</v>
      </c>
      <c r="B60">
        <v>-5.0656E-2</v>
      </c>
      <c r="C60">
        <v>-6.6719500000000001E-2</v>
      </c>
      <c r="D60">
        <v>-5.6677400000000003E-2</v>
      </c>
      <c r="E60">
        <v>0</v>
      </c>
      <c r="F60">
        <v>4.2777599999999999E-2</v>
      </c>
      <c r="G60">
        <v>2.8371899999999999E-3</v>
      </c>
      <c r="H60">
        <v>6.9977300000000006E-2</v>
      </c>
      <c r="I60">
        <v>-4.8056399999999999E-2</v>
      </c>
      <c r="J60">
        <v>-2.9526E-2</v>
      </c>
      <c r="K60">
        <v>8.6286000000000002E-2</v>
      </c>
      <c r="L60">
        <v>3.2575600000000003E-2</v>
      </c>
    </row>
    <row r="61" spans="1:24" x14ac:dyDescent="0.3">
      <c r="A61" s="23">
        <v>4</v>
      </c>
      <c r="B61">
        <v>9.6133099999999999E-2</v>
      </c>
      <c r="C61">
        <v>-5.7058600000000001E-2</v>
      </c>
      <c r="D61">
        <v>6.6590999999999997E-2</v>
      </c>
      <c r="E61">
        <v>-4.2777599999999999E-2</v>
      </c>
      <c r="F61">
        <v>0</v>
      </c>
      <c r="G61">
        <v>-6.54034E-2</v>
      </c>
      <c r="H61">
        <v>2.91557E-2</v>
      </c>
      <c r="I61">
        <v>-6.9324699999999996E-3</v>
      </c>
      <c r="J61">
        <v>3.3458500000000002E-2</v>
      </c>
      <c r="K61">
        <v>6.8304300000000002E-3</v>
      </c>
      <c r="L61">
        <v>-3.7106500000000001E-2</v>
      </c>
    </row>
    <row r="62" spans="1:24" x14ac:dyDescent="0.3">
      <c r="A62" s="23">
        <v>5</v>
      </c>
      <c r="B62">
        <v>-7.4299500000000004E-2</v>
      </c>
      <c r="C62">
        <v>4.5518799999999998E-2</v>
      </c>
      <c r="D62">
        <v>3.4807400000000002E-2</v>
      </c>
      <c r="E62">
        <v>-2.8371899999999999E-3</v>
      </c>
      <c r="F62">
        <v>6.54034E-2</v>
      </c>
      <c r="G62">
        <v>0</v>
      </c>
      <c r="H62">
        <v>3.65365E-2</v>
      </c>
      <c r="I62">
        <v>-7.8415600000000002E-2</v>
      </c>
      <c r="J62">
        <v>-2.73557E-2</v>
      </c>
      <c r="K62">
        <v>-1.7655400000000002E-2</v>
      </c>
      <c r="L62">
        <v>-5.2075900000000001E-2</v>
      </c>
    </row>
    <row r="63" spans="1:24" x14ac:dyDescent="0.3">
      <c r="A63" s="23">
        <v>6</v>
      </c>
      <c r="B63">
        <v>9.0292899999999995E-2</v>
      </c>
      <c r="C63">
        <v>-9.5875000000000002E-2</v>
      </c>
      <c r="D63">
        <v>3.50573E-2</v>
      </c>
      <c r="E63">
        <v>-6.9977300000000006E-2</v>
      </c>
      <c r="F63">
        <v>-2.91557E-2</v>
      </c>
      <c r="G63">
        <v>-3.65365E-2</v>
      </c>
      <c r="H63">
        <v>0</v>
      </c>
      <c r="I63">
        <v>-2.7334799999999999E-2</v>
      </c>
      <c r="J63">
        <v>5.9949099999999998E-2</v>
      </c>
      <c r="K63">
        <v>-8.9593699999999998E-2</v>
      </c>
      <c r="L63">
        <v>7.4679300000000004E-2</v>
      </c>
    </row>
    <row r="64" spans="1:24" x14ac:dyDescent="0.3">
      <c r="A64" s="23">
        <v>7</v>
      </c>
      <c r="B64">
        <v>1.9381599999999999E-2</v>
      </c>
      <c r="C64">
        <v>1.33615E-2</v>
      </c>
      <c r="D64">
        <v>-8.0164499999999996E-3</v>
      </c>
      <c r="E64">
        <v>4.8056399999999999E-2</v>
      </c>
      <c r="F64">
        <v>6.9324699999999996E-3</v>
      </c>
      <c r="G64">
        <v>7.8415600000000002E-2</v>
      </c>
      <c r="H64">
        <v>2.7334799999999999E-2</v>
      </c>
      <c r="I64">
        <v>0</v>
      </c>
      <c r="J64">
        <v>7.2805599999999998E-2</v>
      </c>
      <c r="K64">
        <v>-8.7937399999999995E-3</v>
      </c>
      <c r="L64">
        <v>5.1015999999999999E-2</v>
      </c>
    </row>
    <row r="65" spans="1:12" x14ac:dyDescent="0.3">
      <c r="A65" s="23">
        <v>8</v>
      </c>
      <c r="B65">
        <v>5.6098599999999998E-2</v>
      </c>
      <c r="C65">
        <v>3.7176599999999997E-2</v>
      </c>
      <c r="D65">
        <v>-2.48577E-2</v>
      </c>
      <c r="E65">
        <v>2.9526E-2</v>
      </c>
      <c r="F65">
        <v>-3.3458500000000002E-2</v>
      </c>
      <c r="G65">
        <v>2.73557E-2</v>
      </c>
      <c r="H65">
        <v>-5.9949099999999998E-2</v>
      </c>
      <c r="I65">
        <v>-7.2805599999999998E-2</v>
      </c>
      <c r="J65">
        <v>0</v>
      </c>
      <c r="K65">
        <v>-8.3462099999999997E-2</v>
      </c>
      <c r="L65">
        <v>-4.0056799999999997E-2</v>
      </c>
    </row>
    <row r="66" spans="1:12" x14ac:dyDescent="0.3">
      <c r="A66" s="23">
        <v>9</v>
      </c>
      <c r="B66">
        <v>8.17991E-2</v>
      </c>
      <c r="C66">
        <v>-4.7174599999999997E-2</v>
      </c>
      <c r="D66">
        <v>2.2569599999999999E-2</v>
      </c>
      <c r="E66">
        <v>-8.6286000000000002E-2</v>
      </c>
      <c r="F66">
        <v>-6.8304300000000002E-3</v>
      </c>
      <c r="G66">
        <v>1.7655400000000002E-2</v>
      </c>
      <c r="H66">
        <v>8.9593699999999998E-2</v>
      </c>
      <c r="I66">
        <v>8.7937399999999995E-3</v>
      </c>
      <c r="J66">
        <v>8.3462099999999997E-2</v>
      </c>
      <c r="K66">
        <v>0</v>
      </c>
      <c r="L66">
        <v>5.7342400000000002E-2</v>
      </c>
    </row>
    <row r="67" spans="1:12" x14ac:dyDescent="0.3">
      <c r="A67" s="23">
        <v>10</v>
      </c>
      <c r="B67">
        <v>-3.6988699999999999E-2</v>
      </c>
      <c r="C67">
        <v>-2.62347E-2</v>
      </c>
      <c r="D67">
        <v>9.0220500000000002E-3</v>
      </c>
      <c r="E67">
        <v>-3.2575600000000003E-2</v>
      </c>
      <c r="F67">
        <v>3.7106500000000001E-2</v>
      </c>
      <c r="G67">
        <v>5.2075900000000001E-2</v>
      </c>
      <c r="H67">
        <v>-7.4679300000000004E-2</v>
      </c>
      <c r="I67">
        <v>-5.1015999999999999E-2</v>
      </c>
      <c r="J67">
        <v>4.0056799999999997E-2</v>
      </c>
      <c r="K67">
        <v>-5.7342400000000002E-2</v>
      </c>
      <c r="L67">
        <v>0</v>
      </c>
    </row>
  </sheetData>
  <conditionalFormatting sqref="G7:G17">
    <cfRule type="cellIs" dxfId="146" priority="21" stopIfTrue="1" operator="equal">
      <formula>" "</formula>
    </cfRule>
  </conditionalFormatting>
  <conditionalFormatting sqref="Q7:Q17">
    <cfRule type="cellIs" dxfId="145" priority="20" stopIfTrue="1" operator="equal">
      <formula>" "</formula>
    </cfRule>
  </conditionalFormatting>
  <conditionalFormatting sqref="Q7:Q17">
    <cfRule type="cellIs" dxfId="144" priority="22" stopIfTrue="1" operator="lessThan">
      <formula>0</formula>
    </cfRule>
  </conditionalFormatting>
  <conditionalFormatting sqref="H7:H17">
    <cfRule type="cellIs" dxfId="143" priority="19" stopIfTrue="1" operator="equal">
      <formula>" "</formula>
    </cfRule>
  </conditionalFormatting>
  <conditionalFormatting sqref="K7:K17">
    <cfRule type="cellIs" dxfId="142" priority="18" stopIfTrue="1" operator="equal">
      <formula>" "</formula>
    </cfRule>
  </conditionalFormatting>
  <conditionalFormatting sqref="J4">
    <cfRule type="expression" dxfId="141" priority="23" stopIfTrue="1">
      <formula>ISERROR(J4)</formula>
    </cfRule>
  </conditionalFormatting>
  <conditionalFormatting sqref="X7:X17">
    <cfRule type="cellIs" dxfId="140" priority="17" stopIfTrue="1" operator="equal">
      <formula>" "</formula>
    </cfRule>
  </conditionalFormatting>
  <conditionalFormatting sqref="AH7:AH17">
    <cfRule type="cellIs" dxfId="139" priority="16" stopIfTrue="1" operator="equal">
      <formula>" "</formula>
    </cfRule>
  </conditionalFormatting>
  <conditionalFormatting sqref="AH7:AH17">
    <cfRule type="cellIs" dxfId="138" priority="24" stopIfTrue="1" operator="lessThan">
      <formula>0</formula>
    </cfRule>
  </conditionalFormatting>
  <conditionalFormatting sqref="Y7:Y17">
    <cfRule type="cellIs" dxfId="137" priority="15" stopIfTrue="1" operator="equal">
      <formula>" "</formula>
    </cfRule>
  </conditionalFormatting>
  <conditionalFormatting sqref="AB7:AB17">
    <cfRule type="cellIs" dxfId="136" priority="14" stopIfTrue="1" operator="equal">
      <formula>" "</formula>
    </cfRule>
  </conditionalFormatting>
  <conditionalFormatting sqref="AA4">
    <cfRule type="expression" dxfId="135" priority="25" stopIfTrue="1">
      <formula>ISERROR(AA4)</formula>
    </cfRule>
  </conditionalFormatting>
  <conditionalFormatting sqref="AO7:AO17">
    <cfRule type="cellIs" dxfId="134" priority="13" stopIfTrue="1" operator="equal">
      <formula>" "</formula>
    </cfRule>
  </conditionalFormatting>
  <conditionalFormatting sqref="AY7:AY17">
    <cfRule type="cellIs" dxfId="133" priority="12" stopIfTrue="1" operator="equal">
      <formula>" "</formula>
    </cfRule>
  </conditionalFormatting>
  <conditionalFormatting sqref="AY7:AY17">
    <cfRule type="cellIs" dxfId="132" priority="26" stopIfTrue="1" operator="lessThan">
      <formula>0</formula>
    </cfRule>
  </conditionalFormatting>
  <conditionalFormatting sqref="AP7:AP17">
    <cfRule type="cellIs" dxfId="131" priority="11" stopIfTrue="1" operator="equal">
      <formula>" "</formula>
    </cfRule>
  </conditionalFormatting>
  <conditionalFormatting sqref="AS7:AS17">
    <cfRule type="cellIs" dxfId="130" priority="10" stopIfTrue="1" operator="equal">
      <formula>" "</formula>
    </cfRule>
  </conditionalFormatting>
  <conditionalFormatting sqref="AR4">
    <cfRule type="expression" dxfId="129" priority="27" stopIfTrue="1">
      <formula>ISERROR(AR4)</formula>
    </cfRule>
  </conditionalFormatting>
  <conditionalFormatting sqref="BF7:BF17">
    <cfRule type="cellIs" dxfId="128" priority="9" stopIfTrue="1" operator="equal">
      <formula>" "</formula>
    </cfRule>
  </conditionalFormatting>
  <conditionalFormatting sqref="BP7:BP17">
    <cfRule type="cellIs" dxfId="127" priority="8" stopIfTrue="1" operator="equal">
      <formula>" "</formula>
    </cfRule>
  </conditionalFormatting>
  <conditionalFormatting sqref="BP7:BP17">
    <cfRule type="cellIs" dxfId="126" priority="28" stopIfTrue="1" operator="lessThan">
      <formula>0</formula>
    </cfRule>
  </conditionalFormatting>
  <conditionalFormatting sqref="BG7:BG17">
    <cfRule type="cellIs" dxfId="125" priority="7" stopIfTrue="1" operator="equal">
      <formula>" "</formula>
    </cfRule>
  </conditionalFormatting>
  <conditionalFormatting sqref="BJ7:BJ17">
    <cfRule type="cellIs" dxfId="124" priority="6" stopIfTrue="1" operator="equal">
      <formula>" "</formula>
    </cfRule>
  </conditionalFormatting>
  <conditionalFormatting sqref="BI4">
    <cfRule type="expression" dxfId="123" priority="29" stopIfTrue="1">
      <formula>ISERROR(BI4)</formula>
    </cfRule>
  </conditionalFormatting>
  <conditionalFormatting sqref="BW7:BW17">
    <cfRule type="cellIs" dxfId="122" priority="5" stopIfTrue="1" operator="equal">
      <formula>" "</formula>
    </cfRule>
  </conditionalFormatting>
  <conditionalFormatting sqref="CG7:CG17">
    <cfRule type="cellIs" dxfId="121" priority="4" stopIfTrue="1" operator="equal">
      <formula>" "</formula>
    </cfRule>
  </conditionalFormatting>
  <conditionalFormatting sqref="CG7:CG17">
    <cfRule type="cellIs" dxfId="120" priority="30" stopIfTrue="1" operator="lessThan">
      <formula>0</formula>
    </cfRule>
  </conditionalFormatting>
  <conditionalFormatting sqref="BX7:BX17">
    <cfRule type="cellIs" dxfId="119" priority="3" stopIfTrue="1" operator="equal">
      <formula>" "</formula>
    </cfRule>
  </conditionalFormatting>
  <conditionalFormatting sqref="CA7:CA17">
    <cfRule type="cellIs" dxfId="118" priority="2" stopIfTrue="1" operator="equal">
      <formula>" "</formula>
    </cfRule>
  </conditionalFormatting>
  <conditionalFormatting sqref="BZ4">
    <cfRule type="expression" dxfId="117" priority="31" stopIfTrue="1">
      <formula>ISERROR(BZ4)</formula>
    </cfRule>
  </conditionalFormatting>
  <conditionalFormatting sqref="C20">
    <cfRule type="expression" dxfId="116" priority="1" stopIfTrue="1">
      <formula>ISERROR(C20)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2E97-0506-461C-879A-764D1BDAE2C3}">
  <dimension ref="A1:AB80"/>
  <sheetViews>
    <sheetView workbookViewId="0">
      <selection activeCell="G19" sqref="G19"/>
    </sheetView>
  </sheetViews>
  <sheetFormatPr baseColWidth="10" defaultRowHeight="14.4" x14ac:dyDescent="0.3"/>
  <cols>
    <col min="1" max="1" width="19.33203125" bestFit="1" customWidth="1"/>
    <col min="2" max="2" width="22.5546875" bestFit="1" customWidth="1"/>
    <col min="5" max="5" width="20.6640625" bestFit="1" customWidth="1"/>
    <col min="15" max="15" width="15.88671875" bestFit="1" customWidth="1"/>
    <col min="26" max="26" width="12.6640625" bestFit="1" customWidth="1"/>
    <col min="27" max="27" width="17.88671875" bestFit="1" customWidth="1"/>
    <col min="28" max="28" width="17.109375" bestFit="1" customWidth="1"/>
  </cols>
  <sheetData>
    <row r="1" spans="2:28" x14ac:dyDescent="0.3">
      <c r="L1">
        <v>1270.4000000000001</v>
      </c>
      <c r="N1">
        <v>0.89</v>
      </c>
    </row>
    <row r="2" spans="2:28" x14ac:dyDescent="0.3">
      <c r="C2" s="36" t="s">
        <v>165</v>
      </c>
      <c r="D2" s="37" t="s">
        <v>166</v>
      </c>
      <c r="E2" s="37" t="s">
        <v>167</v>
      </c>
      <c r="F2" s="36" t="s">
        <v>168</v>
      </c>
      <c r="G2" s="38"/>
    </row>
    <row r="3" spans="2:28" ht="28.8" x14ac:dyDescent="0.3">
      <c r="B3" t="s">
        <v>104</v>
      </c>
      <c r="C3">
        <v>59.24</v>
      </c>
      <c r="D3">
        <v>40.590000000000003</v>
      </c>
      <c r="E3">
        <v>83.06</v>
      </c>
      <c r="F3">
        <v>38.35</v>
      </c>
      <c r="O3" s="39" t="s">
        <v>135</v>
      </c>
      <c r="P3" s="39" t="s">
        <v>135</v>
      </c>
      <c r="Q3" s="39" t="s">
        <v>135</v>
      </c>
      <c r="R3" s="39" t="s">
        <v>135</v>
      </c>
      <c r="S3" s="39" t="s">
        <v>135</v>
      </c>
      <c r="T3" s="39" t="s">
        <v>135</v>
      </c>
      <c r="U3" s="39" t="s">
        <v>135</v>
      </c>
      <c r="V3" s="39" t="s">
        <v>135</v>
      </c>
      <c r="W3" s="39" t="s">
        <v>135</v>
      </c>
      <c r="X3" s="39" t="s">
        <v>135</v>
      </c>
      <c r="Y3" s="39" t="s">
        <v>135</v>
      </c>
      <c r="Z3" s="40" t="s">
        <v>136</v>
      </c>
    </row>
    <row r="4" spans="2:28" ht="15" thickBot="1" x14ac:dyDescent="0.35">
      <c r="B4" t="s">
        <v>117</v>
      </c>
      <c r="C4">
        <v>-6.6896800000000006E-2</v>
      </c>
      <c r="D4">
        <v>-7.6148199999999999E-2</v>
      </c>
      <c r="E4">
        <v>-7.7505199999999996E-2</v>
      </c>
      <c r="F4">
        <v>-1.51783E-2</v>
      </c>
      <c r="O4" s="41">
        <f>$L$1*C3</f>
        <v>75258.496000000014</v>
      </c>
      <c r="P4" s="41">
        <f>$L$1*D3</f>
        <v>51565.536000000007</v>
      </c>
      <c r="Q4" s="41">
        <f>$L$1*E3</f>
        <v>105519.42400000001</v>
      </c>
      <c r="R4" s="41">
        <f>$L$1*F3</f>
        <v>48719.840000000004</v>
      </c>
      <c r="S4" s="41">
        <f t="shared" ref="S4:Y4" si="0">$L$1*G3</f>
        <v>0</v>
      </c>
      <c r="T4" s="41">
        <f t="shared" si="0"/>
        <v>0</v>
      </c>
      <c r="U4" s="41">
        <f t="shared" si="0"/>
        <v>0</v>
      </c>
      <c r="V4" s="41">
        <f t="shared" si="0"/>
        <v>0</v>
      </c>
      <c r="W4" s="41">
        <f t="shared" si="0"/>
        <v>0</v>
      </c>
      <c r="X4" s="41">
        <f t="shared" si="0"/>
        <v>0</v>
      </c>
      <c r="Y4" s="41">
        <f t="shared" si="0"/>
        <v>0</v>
      </c>
      <c r="Z4" s="32">
        <f>SUM(O4:Y4)</f>
        <v>281063.29600000003</v>
      </c>
    </row>
    <row r="5" spans="2:28" x14ac:dyDescent="0.3"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2:28" x14ac:dyDescent="0.3"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</row>
    <row r="7" spans="2:28" ht="15" thickBot="1" x14ac:dyDescent="0.35"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8" x14ac:dyDescent="0.3">
      <c r="B8" s="4" t="s">
        <v>107</v>
      </c>
      <c r="O8" s="45" t="s">
        <v>137</v>
      </c>
      <c r="P8" s="45" t="s">
        <v>137</v>
      </c>
      <c r="Q8" s="45" t="s">
        <v>137</v>
      </c>
      <c r="R8" s="45" t="s">
        <v>137</v>
      </c>
      <c r="S8" s="45" t="s">
        <v>137</v>
      </c>
      <c r="T8" s="45" t="s">
        <v>137</v>
      </c>
      <c r="U8" s="45" t="s">
        <v>137</v>
      </c>
      <c r="V8" s="45" t="s">
        <v>137</v>
      </c>
      <c r="W8" s="45" t="s">
        <v>137</v>
      </c>
      <c r="X8" s="45" t="s">
        <v>137</v>
      </c>
      <c r="Y8" s="45" t="s">
        <v>137</v>
      </c>
    </row>
    <row r="9" spans="2:28" x14ac:dyDescent="0.3">
      <c r="B9" t="s">
        <v>24</v>
      </c>
      <c r="O9" s="43" t="s">
        <v>135</v>
      </c>
      <c r="P9" s="43" t="s">
        <v>135</v>
      </c>
      <c r="Q9" s="43" t="s">
        <v>135</v>
      </c>
      <c r="R9" s="43" t="s">
        <v>135</v>
      </c>
      <c r="S9" s="43" t="s">
        <v>135</v>
      </c>
      <c r="T9" s="43" t="s">
        <v>135</v>
      </c>
      <c r="U9" s="43" t="s">
        <v>135</v>
      </c>
      <c r="V9" s="43" t="s">
        <v>135</v>
      </c>
      <c r="W9" s="43" t="s">
        <v>135</v>
      </c>
      <c r="X9" s="43" t="s">
        <v>135</v>
      </c>
      <c r="Y9" s="43" t="s">
        <v>135</v>
      </c>
      <c r="AA9" t="s">
        <v>105</v>
      </c>
      <c r="AB9">
        <f>Z20</f>
        <v>11602.846819246914</v>
      </c>
    </row>
    <row r="10" spans="2:28" x14ac:dyDescent="0.3">
      <c r="B10" t="s">
        <v>30</v>
      </c>
      <c r="O10" s="43">
        <f>EXP((0.0059*(80^2)-0.0775*80+11.936)*C4)</f>
        <v>5.4489720335540393E-2</v>
      </c>
      <c r="P10" s="43">
        <f>EXP((0.0059*(80^2)-0.0775*80+11.936)*D4)</f>
        <v>3.6438035914718614E-2</v>
      </c>
      <c r="Q10" s="43">
        <f t="shared" ref="Q10:Y10" si="1">EXP((0.0059*(80^2)-0.0775*80+11.936)*E4)</f>
        <v>3.4349556239124772E-2</v>
      </c>
      <c r="R10" s="43">
        <f t="shared" si="1"/>
        <v>0.51675038426591191</v>
      </c>
      <c r="S10" s="43">
        <f t="shared" si="1"/>
        <v>1</v>
      </c>
      <c r="T10" s="43">
        <f t="shared" si="1"/>
        <v>1</v>
      </c>
      <c r="U10" s="43">
        <f t="shared" si="1"/>
        <v>1</v>
      </c>
      <c r="V10" s="43">
        <f t="shared" si="1"/>
        <v>1</v>
      </c>
      <c r="W10" s="43">
        <f t="shared" si="1"/>
        <v>1</v>
      </c>
      <c r="X10" s="43">
        <f t="shared" si="1"/>
        <v>1</v>
      </c>
      <c r="Y10" s="43">
        <f t="shared" si="1"/>
        <v>1</v>
      </c>
      <c r="AA10" t="s">
        <v>104</v>
      </c>
      <c r="AB10">
        <f>SUM(C3:G3)*1000</f>
        <v>221240</v>
      </c>
    </row>
    <row r="11" spans="2:28" x14ac:dyDescent="0.3">
      <c r="B11" t="s">
        <v>26</v>
      </c>
      <c r="O11" s="43" t="s">
        <v>138</v>
      </c>
      <c r="P11" s="43" t="s">
        <v>138</v>
      </c>
      <c r="Q11" s="43" t="s">
        <v>138</v>
      </c>
      <c r="R11" s="43" t="s">
        <v>138</v>
      </c>
      <c r="S11" s="43" t="s">
        <v>138</v>
      </c>
      <c r="T11" s="43" t="s">
        <v>138</v>
      </c>
      <c r="U11" s="43" t="s">
        <v>138</v>
      </c>
      <c r="V11" s="43" t="s">
        <v>138</v>
      </c>
      <c r="W11" s="43" t="s">
        <v>138</v>
      </c>
      <c r="X11" s="43" t="s">
        <v>138</v>
      </c>
      <c r="Y11" s="43" t="s">
        <v>138</v>
      </c>
      <c r="AA11" t="s">
        <v>103</v>
      </c>
      <c r="AB11" s="46">
        <f>Z20*N1</f>
        <v>10326.533669129753</v>
      </c>
    </row>
    <row r="12" spans="2:28" x14ac:dyDescent="0.3">
      <c r="B12" t="s">
        <v>27</v>
      </c>
      <c r="O12" s="43" t="s">
        <v>135</v>
      </c>
      <c r="P12" s="43" t="s">
        <v>135</v>
      </c>
      <c r="Q12" s="43" t="s">
        <v>135</v>
      </c>
      <c r="R12" s="43" t="s">
        <v>135</v>
      </c>
      <c r="S12" s="43" t="s">
        <v>135</v>
      </c>
      <c r="T12" s="43" t="s">
        <v>135</v>
      </c>
      <c r="U12" s="43" t="s">
        <v>135</v>
      </c>
      <c r="V12" s="43" t="s">
        <v>135</v>
      </c>
      <c r="W12" s="43" t="s">
        <v>135</v>
      </c>
      <c r="X12" s="43" t="s">
        <v>135</v>
      </c>
      <c r="Y12" s="43" t="s">
        <v>135</v>
      </c>
      <c r="AA12" t="s">
        <v>102</v>
      </c>
      <c r="AB12" s="32">
        <f>Z4</f>
        <v>281063.29600000003</v>
      </c>
    </row>
    <row r="13" spans="2:28" x14ac:dyDescent="0.3">
      <c r="B13" t="s">
        <v>24</v>
      </c>
      <c r="O13" s="43">
        <f>0.27*(2250/4500)+1+0.0614*C4*(2250/4500)-0.0011*C4^3*(2250/4500)-0.00235*80*(2250/4500)-(1.33/80)*(2250/4500)</f>
        <v>1.0306339328964398</v>
      </c>
      <c r="P13" s="43">
        <f t="shared" ref="P13:Y13" si="2">0.27*(2250/4500)+1+0.0614*D4*(2250/4500)-0.0011*D4^3*(2250/4500)-0.00235*80*(2250/4500)-(1.33/80)*(2250/4500)</f>
        <v>1.0303499931119613</v>
      </c>
      <c r="Q13" s="43">
        <f t="shared" si="2"/>
        <v>1.0303083464279432</v>
      </c>
      <c r="R13" s="43">
        <f t="shared" si="2"/>
        <v>1.0322215281132339</v>
      </c>
      <c r="S13" s="43">
        <f t="shared" si="2"/>
        <v>1.0326875</v>
      </c>
      <c r="T13" s="43">
        <f t="shared" si="2"/>
        <v>1.0326875</v>
      </c>
      <c r="U13" s="43">
        <f t="shared" si="2"/>
        <v>1.0326875</v>
      </c>
      <c r="V13" s="43">
        <f t="shared" si="2"/>
        <v>1.0326875</v>
      </c>
      <c r="W13" s="43">
        <f t="shared" si="2"/>
        <v>1.0326875</v>
      </c>
      <c r="X13" s="43">
        <f t="shared" si="2"/>
        <v>1.0326875</v>
      </c>
      <c r="Y13" s="43">
        <f t="shared" si="2"/>
        <v>1.0326875</v>
      </c>
      <c r="AA13" t="s">
        <v>101</v>
      </c>
      <c r="AB13" s="47">
        <f>AB11+AB12</f>
        <v>291389.8296691298</v>
      </c>
    </row>
    <row r="14" spans="2:28" x14ac:dyDescent="0.3">
      <c r="O14" s="43" t="s">
        <v>139</v>
      </c>
      <c r="P14" s="43" t="s">
        <v>139</v>
      </c>
      <c r="Q14" s="43" t="s">
        <v>139</v>
      </c>
      <c r="R14" s="43" t="s">
        <v>139</v>
      </c>
      <c r="S14" s="43" t="s">
        <v>139</v>
      </c>
      <c r="T14" s="43" t="s">
        <v>139</v>
      </c>
      <c r="U14" s="43" t="s">
        <v>139</v>
      </c>
      <c r="V14" s="43" t="s">
        <v>139</v>
      </c>
      <c r="W14" s="43" t="s">
        <v>139</v>
      </c>
      <c r="X14" s="43" t="s">
        <v>139</v>
      </c>
      <c r="Y14" s="43" t="s">
        <v>139</v>
      </c>
    </row>
    <row r="15" spans="2:28" x14ac:dyDescent="0.3">
      <c r="B15" s="15"/>
      <c r="O15" s="43" t="s">
        <v>135</v>
      </c>
      <c r="P15" s="43" t="s">
        <v>135</v>
      </c>
      <c r="Q15" s="43" t="s">
        <v>135</v>
      </c>
      <c r="R15" s="43" t="s">
        <v>135</v>
      </c>
      <c r="S15" s="43" t="s">
        <v>135</v>
      </c>
      <c r="T15" s="43" t="s">
        <v>135</v>
      </c>
      <c r="U15" s="43" t="s">
        <v>135</v>
      </c>
      <c r="V15" s="43" t="s">
        <v>135</v>
      </c>
      <c r="W15" s="43" t="s">
        <v>135</v>
      </c>
      <c r="X15" s="43" t="s">
        <v>135</v>
      </c>
      <c r="Y15" s="43" t="s">
        <v>135</v>
      </c>
    </row>
    <row r="16" spans="2:28" x14ac:dyDescent="0.3">
      <c r="O16" s="43">
        <f>(110+0.000375*80^3+(8702/80))*O13*O10</f>
        <v>23.068694646404673</v>
      </c>
      <c r="P16" s="43">
        <f t="shared" ref="P16:Y16" si="3">(110+0.000375*80^3+(8702/80))*P13*P10</f>
        <v>15.422107867826577</v>
      </c>
      <c r="Q16" s="43">
        <f t="shared" si="3"/>
        <v>14.537587882328356</v>
      </c>
      <c r="R16" s="43">
        <f t="shared" si="3"/>
        <v>219.10774290828229</v>
      </c>
      <c r="S16" s="43">
        <f t="shared" si="3"/>
        <v>424.20220781249998</v>
      </c>
      <c r="T16" s="43">
        <f t="shared" si="3"/>
        <v>424.20220781249998</v>
      </c>
      <c r="U16" s="43">
        <f t="shared" si="3"/>
        <v>424.20220781249998</v>
      </c>
      <c r="V16" s="43">
        <f t="shared" si="3"/>
        <v>424.20220781249998</v>
      </c>
      <c r="W16" s="43">
        <f t="shared" si="3"/>
        <v>424.20220781249998</v>
      </c>
      <c r="X16" s="43">
        <f t="shared" si="3"/>
        <v>424.20220781249998</v>
      </c>
      <c r="Y16" s="43">
        <f t="shared" si="3"/>
        <v>424.20220781249998</v>
      </c>
    </row>
    <row r="17" spans="1:26" ht="15" thickBot="1" x14ac:dyDescent="0.35"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6" ht="21.6" thickBot="1" x14ac:dyDescent="0.45">
      <c r="A18" s="53" t="s">
        <v>97</v>
      </c>
      <c r="B18" s="54">
        <f>AB13+AB45+AB73</f>
        <v>1050963.825541357</v>
      </c>
      <c r="E18" s="55">
        <v>1050963.825541357</v>
      </c>
      <c r="O18" s="43" t="s">
        <v>140</v>
      </c>
      <c r="P18" s="43" t="s">
        <v>140</v>
      </c>
      <c r="Q18" s="43" t="s">
        <v>140</v>
      </c>
      <c r="R18" s="43" t="s">
        <v>140</v>
      </c>
      <c r="S18" s="43" t="s">
        <v>140</v>
      </c>
      <c r="T18" s="43" t="s">
        <v>140</v>
      </c>
      <c r="U18" s="43" t="s">
        <v>140</v>
      </c>
      <c r="V18" s="43" t="s">
        <v>140</v>
      </c>
      <c r="W18" s="43" t="s">
        <v>140</v>
      </c>
      <c r="X18" s="43" t="s">
        <v>140</v>
      </c>
      <c r="Y18" s="43" t="s">
        <v>140</v>
      </c>
    </row>
    <row r="19" spans="1:26" ht="21.6" thickBot="1" x14ac:dyDescent="0.45">
      <c r="A19" s="53" t="s">
        <v>105</v>
      </c>
      <c r="B19" s="54">
        <f>AB9+AB41+AB69</f>
        <v>153973.92712512004</v>
      </c>
      <c r="O19" s="43" t="s">
        <v>135</v>
      </c>
      <c r="P19" s="43" t="s">
        <v>135</v>
      </c>
      <c r="Q19" s="43" t="s">
        <v>135</v>
      </c>
      <c r="R19" s="43" t="s">
        <v>135</v>
      </c>
      <c r="S19" s="43" t="s">
        <v>135</v>
      </c>
      <c r="T19" s="43" t="s">
        <v>135</v>
      </c>
      <c r="U19" s="43" t="s">
        <v>135</v>
      </c>
      <c r="V19" s="43" t="s">
        <v>135</v>
      </c>
      <c r="W19" s="43" t="s">
        <v>135</v>
      </c>
      <c r="X19" s="43" t="s">
        <v>135</v>
      </c>
      <c r="Y19" s="43" t="s">
        <v>135</v>
      </c>
    </row>
    <row r="20" spans="1:26" ht="21.6" thickBot="1" x14ac:dyDescent="0.45">
      <c r="A20" s="53" t="s">
        <v>104</v>
      </c>
      <c r="B20" s="54">
        <f>AB10+AB42+AB70</f>
        <v>719401</v>
      </c>
      <c r="D20">
        <f>SUM(C3:J3)*1000</f>
        <v>221240</v>
      </c>
      <c r="E20" s="33">
        <f>D20*L1</f>
        <v>281063296</v>
      </c>
      <c r="O20" s="50">
        <f>O16*C3</f>
        <v>1366.5894708530129</v>
      </c>
      <c r="P20" s="50">
        <f t="shared" ref="P20:Y20" si="4">P16*D3</f>
        <v>625.98335835508078</v>
      </c>
      <c r="Q20" s="50">
        <f t="shared" si="4"/>
        <v>1207.4920495061933</v>
      </c>
      <c r="R20" s="50">
        <f t="shared" si="4"/>
        <v>8402.7819405326263</v>
      </c>
      <c r="S20" s="50">
        <f t="shared" si="4"/>
        <v>0</v>
      </c>
      <c r="T20" s="50">
        <f t="shared" si="4"/>
        <v>0</v>
      </c>
      <c r="U20" s="50">
        <f t="shared" si="4"/>
        <v>0</v>
      </c>
      <c r="V20" s="50">
        <f t="shared" si="4"/>
        <v>0</v>
      </c>
      <c r="W20" s="50">
        <f t="shared" si="4"/>
        <v>0</v>
      </c>
      <c r="X20" s="50">
        <f t="shared" si="4"/>
        <v>0</v>
      </c>
      <c r="Y20" s="50">
        <f t="shared" si="4"/>
        <v>0</v>
      </c>
      <c r="Z20" s="51">
        <f>SUM(O20:Y20)</f>
        <v>11602.846819246914</v>
      </c>
    </row>
    <row r="21" spans="1:26" ht="21.6" thickBot="1" x14ac:dyDescent="0.45">
      <c r="A21" s="53" t="s">
        <v>103</v>
      </c>
      <c r="B21" s="54">
        <f>AB11+AB43+AB71</f>
        <v>137036.79514135685</v>
      </c>
    </row>
    <row r="22" spans="1:26" ht="21.6" thickBot="1" x14ac:dyDescent="0.45">
      <c r="A22" s="53" t="s">
        <v>102</v>
      </c>
      <c r="B22" s="54">
        <f>AB12+AB44+AB72</f>
        <v>913927.03040000005</v>
      </c>
    </row>
    <row r="23" spans="1:26" x14ac:dyDescent="0.3">
      <c r="B23" s="33"/>
      <c r="O23" s="39" t="s">
        <v>135</v>
      </c>
      <c r="P23" s="39" t="s">
        <v>135</v>
      </c>
      <c r="Q23" s="39" t="s">
        <v>135</v>
      </c>
      <c r="R23" s="39" t="s">
        <v>135</v>
      </c>
      <c r="S23" s="39" t="s">
        <v>135</v>
      </c>
      <c r="T23" s="39" t="s">
        <v>135</v>
      </c>
      <c r="U23" s="39" t="s">
        <v>135</v>
      </c>
      <c r="V23" s="39" t="s">
        <v>135</v>
      </c>
      <c r="W23" s="39" t="s">
        <v>135</v>
      </c>
      <c r="X23" s="39" t="s">
        <v>135</v>
      </c>
      <c r="Y23" s="39" t="s">
        <v>135</v>
      </c>
    </row>
    <row r="24" spans="1:26" ht="15" thickBot="1" x14ac:dyDescent="0.35">
      <c r="O24" s="41">
        <f>O20*$N$1</f>
        <v>1216.2646290591815</v>
      </c>
      <c r="P24" s="41">
        <f t="shared" ref="P24:Y24" si="5">P20*$N$1</f>
        <v>557.12518893602191</v>
      </c>
      <c r="Q24" s="41">
        <f t="shared" si="5"/>
        <v>1074.6679240605122</v>
      </c>
      <c r="R24" s="41">
        <f t="shared" si="5"/>
        <v>7478.4759270740378</v>
      </c>
      <c r="S24" s="41">
        <f t="shared" si="5"/>
        <v>0</v>
      </c>
      <c r="T24" s="41">
        <f t="shared" si="5"/>
        <v>0</v>
      </c>
      <c r="U24" s="41">
        <f t="shared" si="5"/>
        <v>0</v>
      </c>
      <c r="V24" s="41">
        <f t="shared" si="5"/>
        <v>0</v>
      </c>
      <c r="W24" s="41">
        <f t="shared" si="5"/>
        <v>0</v>
      </c>
      <c r="X24" s="41">
        <f t="shared" si="5"/>
        <v>0</v>
      </c>
      <c r="Y24" s="41">
        <f t="shared" si="5"/>
        <v>0</v>
      </c>
      <c r="Z24" s="32">
        <f>SUM(O24:Y24)</f>
        <v>10326.533669129753</v>
      </c>
    </row>
    <row r="25" spans="1:26" x14ac:dyDescent="0.3"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</row>
    <row r="26" spans="1:26" x14ac:dyDescent="0.3">
      <c r="O26" t="s">
        <v>141</v>
      </c>
      <c r="P26" t="s">
        <v>141</v>
      </c>
      <c r="Q26" t="s">
        <v>141</v>
      </c>
      <c r="R26" t="s">
        <v>141</v>
      </c>
      <c r="S26" t="s">
        <v>141</v>
      </c>
      <c r="T26" t="s">
        <v>141</v>
      </c>
      <c r="U26" t="s">
        <v>141</v>
      </c>
      <c r="V26" t="s">
        <v>141</v>
      </c>
      <c r="W26" t="s">
        <v>141</v>
      </c>
      <c r="X26" t="s">
        <v>141</v>
      </c>
      <c r="Y26" t="s">
        <v>141</v>
      </c>
    </row>
    <row r="27" spans="1:26" x14ac:dyDescent="0.3">
      <c r="G27" s="15"/>
      <c r="O27" s="39" t="s">
        <v>135</v>
      </c>
      <c r="P27" s="39" t="s">
        <v>135</v>
      </c>
      <c r="Q27" s="39" t="s">
        <v>135</v>
      </c>
      <c r="R27" s="39" t="s">
        <v>135</v>
      </c>
      <c r="S27" s="39" t="s">
        <v>135</v>
      </c>
      <c r="T27" s="39" t="s">
        <v>135</v>
      </c>
      <c r="U27" s="39" t="s">
        <v>135</v>
      </c>
      <c r="V27" s="39" t="s">
        <v>135</v>
      </c>
      <c r="W27" s="39" t="s">
        <v>135</v>
      </c>
      <c r="X27" s="39" t="s">
        <v>135</v>
      </c>
      <c r="Y27" s="39" t="s">
        <v>135</v>
      </c>
    </row>
    <row r="28" spans="1:26" x14ac:dyDescent="0.3">
      <c r="O28" s="32">
        <f>O24+O4</f>
        <v>76474.760629059194</v>
      </c>
      <c r="P28" s="32">
        <f t="shared" ref="P28:Y28" si="6">P24+P4</f>
        <v>52122.661188936028</v>
      </c>
      <c r="Q28" s="32">
        <f t="shared" si="6"/>
        <v>106594.09192406053</v>
      </c>
      <c r="R28" s="32">
        <f t="shared" si="6"/>
        <v>56198.315927074043</v>
      </c>
      <c r="S28" s="32">
        <f t="shared" si="6"/>
        <v>0</v>
      </c>
      <c r="T28" s="32">
        <f t="shared" si="6"/>
        <v>0</v>
      </c>
      <c r="U28" s="32">
        <f t="shared" si="6"/>
        <v>0</v>
      </c>
      <c r="V28" s="32">
        <f t="shared" si="6"/>
        <v>0</v>
      </c>
      <c r="W28" s="32">
        <f t="shared" si="6"/>
        <v>0</v>
      </c>
      <c r="X28" s="32">
        <f t="shared" si="6"/>
        <v>0</v>
      </c>
      <c r="Y28" s="32">
        <f t="shared" si="6"/>
        <v>0</v>
      </c>
      <c r="Z28" s="32">
        <f>SUM(O28:Y28)</f>
        <v>291389.8296691298</v>
      </c>
    </row>
    <row r="33" spans="2:28" x14ac:dyDescent="0.3">
      <c r="L33">
        <v>1270.4000000000001</v>
      </c>
      <c r="N33">
        <v>0.89</v>
      </c>
    </row>
    <row r="34" spans="2:28" x14ac:dyDescent="0.3">
      <c r="C34" s="36" t="s">
        <v>169</v>
      </c>
      <c r="D34" s="37" t="s">
        <v>170</v>
      </c>
      <c r="E34" s="37" t="s">
        <v>171</v>
      </c>
      <c r="F34" s="37" t="s">
        <v>172</v>
      </c>
      <c r="G34" s="38" t="s">
        <v>173</v>
      </c>
      <c r="H34" s="37"/>
    </row>
    <row r="35" spans="2:28" ht="28.8" x14ac:dyDescent="0.3">
      <c r="B35" t="s">
        <v>104</v>
      </c>
      <c r="C35">
        <v>37.869999999999997</v>
      </c>
      <c r="D35">
        <v>87.91</v>
      </c>
      <c r="E35">
        <v>33.409999999999997</v>
      </c>
      <c r="F35">
        <v>38.94</v>
      </c>
      <c r="G35">
        <v>57.38</v>
      </c>
      <c r="H35" s="52"/>
      <c r="O35" s="39" t="s">
        <v>135</v>
      </c>
      <c r="P35" s="39" t="s">
        <v>135</v>
      </c>
      <c r="Q35" s="39" t="s">
        <v>135</v>
      </c>
      <c r="R35" s="39" t="s">
        <v>135</v>
      </c>
      <c r="S35" s="39" t="s">
        <v>135</v>
      </c>
      <c r="T35" s="39" t="s">
        <v>135</v>
      </c>
      <c r="U35" s="39" t="s">
        <v>135</v>
      </c>
      <c r="V35" s="39" t="s">
        <v>135</v>
      </c>
      <c r="W35" s="39" t="s">
        <v>135</v>
      </c>
      <c r="X35" s="39" t="s">
        <v>135</v>
      </c>
      <c r="Y35" s="39" t="s">
        <v>135</v>
      </c>
      <c r="Z35" s="40" t="s">
        <v>136</v>
      </c>
    </row>
    <row r="36" spans="2:28" ht="15" thickBot="1" x14ac:dyDescent="0.35">
      <c r="B36" t="s">
        <v>117</v>
      </c>
      <c r="C36">
        <v>-7.3201199999999994E-2</v>
      </c>
      <c r="D36">
        <v>-7.8370300000000004E-2</v>
      </c>
      <c r="E36">
        <v>-5.92793E-2</v>
      </c>
      <c r="F36">
        <v>-5.8609000000000001E-2</v>
      </c>
      <c r="G36">
        <v>-7.07039E-2</v>
      </c>
      <c r="H36" s="52"/>
      <c r="O36" s="41">
        <f>$L$1*C35</f>
        <v>48110.048000000003</v>
      </c>
      <c r="P36" s="41">
        <f t="shared" ref="P36:S36" si="7">$L$1*D35</f>
        <v>111680.864</v>
      </c>
      <c r="Q36" s="41">
        <f t="shared" si="7"/>
        <v>42444.063999999998</v>
      </c>
      <c r="R36" s="41">
        <f t="shared" si="7"/>
        <v>49469.376000000004</v>
      </c>
      <c r="S36" s="41">
        <f t="shared" si="7"/>
        <v>72895.552000000011</v>
      </c>
      <c r="T36" s="41">
        <f>$L$1*H35</f>
        <v>0</v>
      </c>
      <c r="U36" s="41">
        <f t="shared" ref="U36:Y36" si="8">$L$1*I35</f>
        <v>0</v>
      </c>
      <c r="V36" s="41">
        <f t="shared" si="8"/>
        <v>0</v>
      </c>
      <c r="W36" s="41">
        <f t="shared" si="8"/>
        <v>0</v>
      </c>
      <c r="X36" s="41">
        <f t="shared" si="8"/>
        <v>0</v>
      </c>
      <c r="Y36" s="41">
        <f t="shared" si="8"/>
        <v>0</v>
      </c>
      <c r="Z36" s="32">
        <f>SUM(O36:Y36)</f>
        <v>324599.90400000004</v>
      </c>
    </row>
    <row r="37" spans="2:28" x14ac:dyDescent="0.3"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 spans="2:28" x14ac:dyDescent="0.3"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8" ht="15" thickBot="1" x14ac:dyDescent="0.35"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2:28" x14ac:dyDescent="0.3">
      <c r="B40" s="4" t="s">
        <v>100</v>
      </c>
      <c r="O40" s="45" t="s">
        <v>137</v>
      </c>
      <c r="P40" s="45" t="s">
        <v>137</v>
      </c>
      <c r="Q40" s="45" t="s">
        <v>137</v>
      </c>
      <c r="R40" s="45" t="s">
        <v>137</v>
      </c>
      <c r="S40" s="45" t="s">
        <v>137</v>
      </c>
      <c r="T40" s="45" t="s">
        <v>137</v>
      </c>
      <c r="U40" s="45" t="s">
        <v>137</v>
      </c>
      <c r="V40" s="45" t="s">
        <v>137</v>
      </c>
      <c r="W40" s="45" t="s">
        <v>137</v>
      </c>
      <c r="X40" s="45" t="s">
        <v>137</v>
      </c>
      <c r="Y40" s="45" t="s">
        <v>137</v>
      </c>
    </row>
    <row r="41" spans="2:28" x14ac:dyDescent="0.3">
      <c r="B41" s="10" t="s">
        <v>24</v>
      </c>
      <c r="O41" s="43" t="s">
        <v>135</v>
      </c>
      <c r="P41" s="43" t="s">
        <v>135</v>
      </c>
      <c r="Q41" s="43" t="s">
        <v>135</v>
      </c>
      <c r="R41" s="43" t="s">
        <v>135</v>
      </c>
      <c r="S41" s="43" t="s">
        <v>135</v>
      </c>
      <c r="T41" s="43" t="s">
        <v>135</v>
      </c>
      <c r="U41" s="43" t="s">
        <v>135</v>
      </c>
      <c r="V41" s="43" t="s">
        <v>135</v>
      </c>
      <c r="W41" s="43" t="s">
        <v>135</v>
      </c>
      <c r="X41" s="43" t="s">
        <v>135</v>
      </c>
      <c r="Y41" s="43" t="s">
        <v>135</v>
      </c>
      <c r="AA41" t="s">
        <v>105</v>
      </c>
      <c r="AB41">
        <f>Z52</f>
        <v>5378.508636791591</v>
      </c>
    </row>
    <row r="42" spans="2:28" x14ac:dyDescent="0.3">
      <c r="B42" s="15" t="s">
        <v>29</v>
      </c>
      <c r="O42" s="43">
        <f>EXP((0.0059*(80^2)-0.0775*80+11.936)*C36)</f>
        <v>4.1421326613329E-2</v>
      </c>
      <c r="P42" s="43">
        <f>EXP((0.0059*(80^2)-0.0775*80+11.936)*D36)</f>
        <v>3.3081053284849692E-2</v>
      </c>
      <c r="Q42" s="43">
        <f t="shared" ref="Q42" si="9">EXP((0.0059*(80^2)-0.0775*80+11.936)*E36)</f>
        <v>7.5894395886045435E-2</v>
      </c>
      <c r="R42" s="43">
        <f>EXP((0.0059*(80^2)-0.0775*80+11.936)*F36)</f>
        <v>7.8139697235842867E-2</v>
      </c>
      <c r="S42" s="43">
        <f t="shared" ref="S42" si="10">EXP((0.0059*(80^2)-0.0775*80+11.936)*G36)</f>
        <v>4.617407274590165E-2</v>
      </c>
      <c r="T42" s="43">
        <f>EXP((0.0059*(80^2)-0.0775*80+11.936)*H36)</f>
        <v>1</v>
      </c>
      <c r="U42" s="43">
        <f t="shared" ref="U42:Y42" si="11">EXP((0.0059*(80^2)-0.0775*80+11.936)*I36)</f>
        <v>1</v>
      </c>
      <c r="V42" s="43">
        <f t="shared" si="11"/>
        <v>1</v>
      </c>
      <c r="W42" s="43">
        <f t="shared" si="11"/>
        <v>1</v>
      </c>
      <c r="X42" s="43">
        <f t="shared" si="11"/>
        <v>1</v>
      </c>
      <c r="Y42" s="43">
        <f t="shared" si="11"/>
        <v>1</v>
      </c>
      <c r="AA42" t="s">
        <v>104</v>
      </c>
      <c r="AB42">
        <f>SUM(C35:G35)*1000</f>
        <v>255510</v>
      </c>
    </row>
    <row r="43" spans="2:28" x14ac:dyDescent="0.3">
      <c r="B43" s="10" t="s">
        <v>25</v>
      </c>
      <c r="O43" s="43" t="s">
        <v>138</v>
      </c>
      <c r="P43" s="43" t="s">
        <v>138</v>
      </c>
      <c r="Q43" s="43" t="s">
        <v>138</v>
      </c>
      <c r="R43" s="43" t="s">
        <v>138</v>
      </c>
      <c r="S43" s="43" t="s">
        <v>138</v>
      </c>
      <c r="T43" s="43" t="s">
        <v>138</v>
      </c>
      <c r="U43" s="43" t="s">
        <v>138</v>
      </c>
      <c r="V43" s="43" t="s">
        <v>138</v>
      </c>
      <c r="W43" s="43" t="s">
        <v>138</v>
      </c>
      <c r="X43" s="43" t="s">
        <v>138</v>
      </c>
      <c r="Y43" s="43" t="s">
        <v>138</v>
      </c>
      <c r="AA43" t="s">
        <v>103</v>
      </c>
      <c r="AB43" s="46">
        <f>Z52*N33</f>
        <v>4786.8726867445157</v>
      </c>
    </row>
    <row r="44" spans="2:28" x14ac:dyDescent="0.3">
      <c r="B44" s="15" t="s">
        <v>33</v>
      </c>
      <c r="O44" s="43" t="s">
        <v>135</v>
      </c>
      <c r="P44" s="43" t="s">
        <v>135</v>
      </c>
      <c r="Q44" s="43" t="s">
        <v>135</v>
      </c>
      <c r="R44" s="43" t="s">
        <v>135</v>
      </c>
      <c r="S44" s="43" t="s">
        <v>135</v>
      </c>
      <c r="T44" s="43" t="s">
        <v>135</v>
      </c>
      <c r="U44" s="43" t="s">
        <v>135</v>
      </c>
      <c r="V44" s="43" t="s">
        <v>135</v>
      </c>
      <c r="W44" s="43" t="s">
        <v>135</v>
      </c>
      <c r="X44" s="43" t="s">
        <v>135</v>
      </c>
      <c r="Y44" s="43" t="s">
        <v>135</v>
      </c>
      <c r="AA44" t="s">
        <v>102</v>
      </c>
      <c r="AB44" s="32">
        <f>Z36</f>
        <v>324599.90400000004</v>
      </c>
    </row>
    <row r="45" spans="2:28" x14ac:dyDescent="0.3">
      <c r="B45" s="10" t="s">
        <v>34</v>
      </c>
      <c r="O45" s="43">
        <f>0.27*(2250/4500)+1+0.0614*C36*(2250/4500)-0.0011*C36^3*(2250/4500)-0.00235*80*(2250/4500)-(1.33/80)*(2250/4500)</f>
        <v>1.0304404388933519</v>
      </c>
      <c r="P45" s="43">
        <f t="shared" ref="P45:S45" si="12">0.27*(2250/4500)+1+0.0614*D36*(2250/4500)-0.0011*D36^3*(2250/4500)-0.00235*80*(2250/4500)-(1.33/80)*(2250/4500)</f>
        <v>1.0302817965285691</v>
      </c>
      <c r="Q45" s="43">
        <f t="shared" si="12"/>
        <v>1.0308677400602575</v>
      </c>
      <c r="R45" s="43">
        <f t="shared" si="12"/>
        <v>1.0308883144275329</v>
      </c>
      <c r="S45" s="43">
        <f t="shared" si="12"/>
        <v>1.0305170846684506</v>
      </c>
      <c r="T45" s="43">
        <f>0.27*(2250/4500)+1+0.0614*H36*(2250/4500)-0.0011*H36^3*(2250/4500)-0.00235*80*(2250/4500)-(1.33/80)*(2250/4500)</f>
        <v>1.0326875</v>
      </c>
      <c r="U45" s="43">
        <f t="shared" ref="U45:Y45" si="13">0.27*(2250/4500)+1+0.0614*I36*(2250/4500)-0.0011*I36^3*(2250/4500)-0.00235*80*(2250/4500)-(1.33/80)*(2250/4500)</f>
        <v>1.0326875</v>
      </c>
      <c r="V45" s="43">
        <f t="shared" si="13"/>
        <v>1.0326875</v>
      </c>
      <c r="W45" s="43">
        <f t="shared" si="13"/>
        <v>1.0326875</v>
      </c>
      <c r="X45" s="43">
        <f t="shared" si="13"/>
        <v>1.0326875</v>
      </c>
      <c r="Y45" s="43">
        <f t="shared" si="13"/>
        <v>1.0326875</v>
      </c>
      <c r="AA45" t="s">
        <v>101</v>
      </c>
      <c r="AB45" s="47">
        <f>AB43+AB44</f>
        <v>329386.77668674453</v>
      </c>
    </row>
    <row r="46" spans="2:28" x14ac:dyDescent="0.3">
      <c r="B46" s="15" t="s">
        <v>24</v>
      </c>
      <c r="I46" s="37"/>
      <c r="J46" s="37"/>
      <c r="K46" s="37"/>
      <c r="L46" s="37"/>
      <c r="M46" s="37"/>
      <c r="O46" s="43" t="s">
        <v>139</v>
      </c>
      <c r="P46" s="43" t="s">
        <v>139</v>
      </c>
      <c r="Q46" s="43" t="s">
        <v>139</v>
      </c>
      <c r="R46" s="43" t="s">
        <v>139</v>
      </c>
      <c r="S46" s="43" t="s">
        <v>139</v>
      </c>
      <c r="T46" s="43" t="s">
        <v>139</v>
      </c>
      <c r="U46" s="43" t="s">
        <v>139</v>
      </c>
      <c r="V46" s="43" t="s">
        <v>139</v>
      </c>
      <c r="W46" s="43" t="s">
        <v>139</v>
      </c>
      <c r="X46" s="43" t="s">
        <v>139</v>
      </c>
      <c r="Y46" s="43" t="s">
        <v>139</v>
      </c>
    </row>
    <row r="47" spans="2:28" x14ac:dyDescent="0.3">
      <c r="B47" s="15"/>
      <c r="H47" s="52"/>
      <c r="I47" s="52"/>
      <c r="J47" s="52"/>
      <c r="K47" s="52"/>
      <c r="L47" s="52"/>
      <c r="M47" s="52"/>
      <c r="O47" s="43" t="s">
        <v>135</v>
      </c>
      <c r="P47" s="43" t="s">
        <v>135</v>
      </c>
      <c r="Q47" s="43" t="s">
        <v>135</v>
      </c>
      <c r="R47" s="43" t="s">
        <v>135</v>
      </c>
      <c r="S47" s="43" t="s">
        <v>135</v>
      </c>
      <c r="T47" s="43" t="s">
        <v>135</v>
      </c>
      <c r="U47" s="43" t="s">
        <v>135</v>
      </c>
      <c r="V47" s="43" t="s">
        <v>135</v>
      </c>
      <c r="W47" s="43" t="s">
        <v>135</v>
      </c>
      <c r="X47" s="43" t="s">
        <v>135</v>
      </c>
      <c r="Y47" s="43" t="s">
        <v>135</v>
      </c>
    </row>
    <row r="48" spans="2:28" x14ac:dyDescent="0.3">
      <c r="H48" s="52"/>
      <c r="I48" s="52"/>
      <c r="J48" s="52"/>
      <c r="K48" s="52"/>
      <c r="L48" s="52"/>
      <c r="M48" s="52"/>
      <c r="O48" s="43">
        <f>(110+0.000375*80^3+(8702/80))*O45*O42</f>
        <v>17.532784802473891</v>
      </c>
      <c r="P48" s="43">
        <f t="shared" ref="P48:Y48" si="14">(110+0.000375*80^3+(8702/80))*P45*P42</f>
        <v>14.00036504927489</v>
      </c>
      <c r="Q48" s="43">
        <f t="shared" si="14"/>
        <v>32.137838332204296</v>
      </c>
      <c r="R48" s="43">
        <f t="shared" si="14"/>
        <v>33.089282125167017</v>
      </c>
      <c r="S48" s="43">
        <f t="shared" si="14"/>
        <v>19.54597699907983</v>
      </c>
      <c r="T48" s="43">
        <f t="shared" si="14"/>
        <v>424.20220781249998</v>
      </c>
      <c r="U48" s="43">
        <f t="shared" si="14"/>
        <v>424.20220781249998</v>
      </c>
      <c r="V48" s="43">
        <f t="shared" si="14"/>
        <v>424.20220781249998</v>
      </c>
      <c r="W48" s="43">
        <f t="shared" si="14"/>
        <v>424.20220781249998</v>
      </c>
      <c r="X48" s="43">
        <f t="shared" si="14"/>
        <v>424.20220781249998</v>
      </c>
      <c r="Y48" s="43">
        <f t="shared" si="14"/>
        <v>424.20220781249998</v>
      </c>
    </row>
    <row r="49" spans="1:26" ht="15" thickBot="1" x14ac:dyDescent="0.35"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6" ht="21.6" thickBot="1" x14ac:dyDescent="0.45">
      <c r="A50" s="53"/>
      <c r="B50" s="54"/>
      <c r="O50" s="43" t="s">
        <v>140</v>
      </c>
      <c r="P50" s="43" t="s">
        <v>140</v>
      </c>
      <c r="Q50" s="43" t="s">
        <v>140</v>
      </c>
      <c r="R50" s="43" t="s">
        <v>140</v>
      </c>
      <c r="S50" s="43" t="s">
        <v>140</v>
      </c>
      <c r="T50" s="43" t="s">
        <v>140</v>
      </c>
      <c r="U50" s="43" t="s">
        <v>140</v>
      </c>
      <c r="V50" s="43" t="s">
        <v>140</v>
      </c>
      <c r="W50" s="43" t="s">
        <v>140</v>
      </c>
      <c r="X50" s="43" t="s">
        <v>140</v>
      </c>
      <c r="Y50" s="43" t="s">
        <v>140</v>
      </c>
    </row>
    <row r="51" spans="1:26" x14ac:dyDescent="0.3">
      <c r="O51" s="43" t="s">
        <v>135</v>
      </c>
      <c r="P51" s="43" t="s">
        <v>135</v>
      </c>
      <c r="Q51" s="43" t="s">
        <v>135</v>
      </c>
      <c r="R51" s="43" t="s">
        <v>135</v>
      </c>
      <c r="S51" s="43" t="s">
        <v>135</v>
      </c>
      <c r="T51" s="43" t="s">
        <v>135</v>
      </c>
      <c r="U51" s="43" t="s">
        <v>135</v>
      </c>
      <c r="V51" s="43" t="s">
        <v>135</v>
      </c>
      <c r="W51" s="43" t="s">
        <v>135</v>
      </c>
      <c r="X51" s="43" t="s">
        <v>135</v>
      </c>
      <c r="Y51" s="43" t="s">
        <v>135</v>
      </c>
    </row>
    <row r="52" spans="1:26" ht="15" thickBot="1" x14ac:dyDescent="0.35">
      <c r="E52" s="33"/>
      <c r="G52" s="4"/>
      <c r="O52" s="50">
        <f>O48*C35</f>
        <v>663.96656046968621</v>
      </c>
      <c r="P52" s="50">
        <f t="shared" ref="P52:Y52" si="15">P48*D35</f>
        <v>1230.7720914817555</v>
      </c>
      <c r="Q52" s="50">
        <f t="shared" si="15"/>
        <v>1073.7251786789454</v>
      </c>
      <c r="R52" s="50">
        <f t="shared" si="15"/>
        <v>1288.4966459540035</v>
      </c>
      <c r="S52" s="50">
        <f t="shared" si="15"/>
        <v>1121.5481602072007</v>
      </c>
      <c r="T52" s="50">
        <f t="shared" si="15"/>
        <v>0</v>
      </c>
      <c r="U52" s="50">
        <f t="shared" si="15"/>
        <v>0</v>
      </c>
      <c r="V52" s="50">
        <f t="shared" si="15"/>
        <v>0</v>
      </c>
      <c r="W52" s="50">
        <f t="shared" si="15"/>
        <v>0</v>
      </c>
      <c r="X52" s="50">
        <f t="shared" si="15"/>
        <v>0</v>
      </c>
      <c r="Y52" s="50">
        <f t="shared" si="15"/>
        <v>0</v>
      </c>
      <c r="Z52" s="51">
        <f>SUM(O52:Y52)</f>
        <v>5378.508636791591</v>
      </c>
    </row>
    <row r="53" spans="1:26" x14ac:dyDescent="0.3">
      <c r="G53" s="10"/>
    </row>
    <row r="54" spans="1:26" x14ac:dyDescent="0.3">
      <c r="G54" s="15"/>
    </row>
    <row r="55" spans="1:26" x14ac:dyDescent="0.3">
      <c r="B55" s="33"/>
      <c r="G55" s="10"/>
      <c r="O55" s="39" t="s">
        <v>135</v>
      </c>
      <c r="P55" s="39" t="s">
        <v>135</v>
      </c>
      <c r="Q55" s="39" t="s">
        <v>135</v>
      </c>
      <c r="R55" s="39" t="s">
        <v>135</v>
      </c>
      <c r="S55" s="39" t="s">
        <v>135</v>
      </c>
      <c r="T55" s="39" t="s">
        <v>135</v>
      </c>
      <c r="U55" s="39" t="s">
        <v>135</v>
      </c>
      <c r="V55" s="39" t="s">
        <v>135</v>
      </c>
      <c r="W55" s="39" t="s">
        <v>135</v>
      </c>
      <c r="X55" s="39" t="s">
        <v>135</v>
      </c>
      <c r="Y55" s="39" t="s">
        <v>135</v>
      </c>
    </row>
    <row r="56" spans="1:26" ht="15" thickBot="1" x14ac:dyDescent="0.35">
      <c r="G56" s="15"/>
      <c r="O56" s="41">
        <f>O52*$N$1</f>
        <v>590.93023881802071</v>
      </c>
      <c r="P56" s="41">
        <f t="shared" ref="P56:Y56" si="16">P52*$N$1</f>
        <v>1095.3871614187624</v>
      </c>
      <c r="Q56" s="41">
        <f t="shared" si="16"/>
        <v>955.61540902426145</v>
      </c>
      <c r="R56" s="41">
        <f t="shared" si="16"/>
        <v>1146.7620148990632</v>
      </c>
      <c r="S56" s="41">
        <f t="shared" si="16"/>
        <v>998.17786258440867</v>
      </c>
      <c r="T56" s="41">
        <f t="shared" si="16"/>
        <v>0</v>
      </c>
      <c r="U56" s="41">
        <f t="shared" si="16"/>
        <v>0</v>
      </c>
      <c r="V56" s="41">
        <f t="shared" si="16"/>
        <v>0</v>
      </c>
      <c r="W56" s="41">
        <f t="shared" si="16"/>
        <v>0</v>
      </c>
      <c r="X56" s="41">
        <f t="shared" si="16"/>
        <v>0</v>
      </c>
      <c r="Y56" s="41">
        <f t="shared" si="16"/>
        <v>0</v>
      </c>
      <c r="Z56" s="32">
        <f>SUM(O56:Y56)</f>
        <v>4786.8726867445166</v>
      </c>
    </row>
    <row r="57" spans="1:26" x14ac:dyDescent="0.3">
      <c r="G57" s="10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spans="1:26" x14ac:dyDescent="0.3">
      <c r="G58" s="15"/>
      <c r="O58" t="s">
        <v>141</v>
      </c>
      <c r="P58" t="s">
        <v>141</v>
      </c>
      <c r="Q58" t="s">
        <v>141</v>
      </c>
      <c r="R58" t="s">
        <v>141</v>
      </c>
      <c r="S58" t="s">
        <v>141</v>
      </c>
      <c r="T58" t="s">
        <v>141</v>
      </c>
      <c r="U58" t="s">
        <v>141</v>
      </c>
      <c r="V58" t="s">
        <v>141</v>
      </c>
      <c r="W58" t="s">
        <v>141</v>
      </c>
      <c r="X58" t="s">
        <v>141</v>
      </c>
      <c r="Y58" t="s">
        <v>141</v>
      </c>
    </row>
    <row r="59" spans="1:26" x14ac:dyDescent="0.3">
      <c r="G59" s="15"/>
      <c r="O59" s="39" t="s">
        <v>135</v>
      </c>
      <c r="P59" s="39" t="s">
        <v>135</v>
      </c>
      <c r="Q59" s="39" t="s">
        <v>135</v>
      </c>
      <c r="R59" s="39" t="s">
        <v>135</v>
      </c>
      <c r="S59" s="39" t="s">
        <v>135</v>
      </c>
      <c r="T59" s="39" t="s">
        <v>135</v>
      </c>
      <c r="U59" s="39" t="s">
        <v>135</v>
      </c>
      <c r="V59" s="39" t="s">
        <v>135</v>
      </c>
      <c r="W59" s="39" t="s">
        <v>135</v>
      </c>
      <c r="X59" s="39" t="s">
        <v>135</v>
      </c>
      <c r="Y59" s="39" t="s">
        <v>135</v>
      </c>
    </row>
    <row r="60" spans="1:26" x14ac:dyDescent="0.3">
      <c r="O60" s="32">
        <f>O56+O36</f>
        <v>48700.978238818025</v>
      </c>
      <c r="P60" s="32">
        <f t="shared" ref="P60:Y60" si="17">P56+P36</f>
        <v>112776.25116141877</v>
      </c>
      <c r="Q60" s="32">
        <f t="shared" si="17"/>
        <v>43399.679409024262</v>
      </c>
      <c r="R60" s="32">
        <f t="shared" si="17"/>
        <v>50616.138014899065</v>
      </c>
      <c r="S60" s="32">
        <f t="shared" si="17"/>
        <v>73893.729862584412</v>
      </c>
      <c r="T60" s="32">
        <f t="shared" si="17"/>
        <v>0</v>
      </c>
      <c r="U60" s="32">
        <f t="shared" si="17"/>
        <v>0</v>
      </c>
      <c r="V60" s="32">
        <f t="shared" si="17"/>
        <v>0</v>
      </c>
      <c r="W60" s="32">
        <f t="shared" si="17"/>
        <v>0</v>
      </c>
      <c r="X60" s="32">
        <f t="shared" si="17"/>
        <v>0</v>
      </c>
      <c r="Y60" s="32">
        <f t="shared" si="17"/>
        <v>0</v>
      </c>
      <c r="Z60" s="32">
        <f>SUM(O60:Y60)</f>
        <v>329386.77668674453</v>
      </c>
    </row>
    <row r="61" spans="1:26" x14ac:dyDescent="0.3">
      <c r="L61">
        <v>1270.4000000000001</v>
      </c>
      <c r="N61">
        <v>0.89</v>
      </c>
    </row>
    <row r="62" spans="1:26" x14ac:dyDescent="0.3">
      <c r="C62" s="36" t="s">
        <v>174</v>
      </c>
      <c r="D62" s="37" t="s">
        <v>175</v>
      </c>
      <c r="E62" s="37" t="s">
        <v>176</v>
      </c>
      <c r="F62" s="37" t="s">
        <v>177</v>
      </c>
      <c r="G62" s="37"/>
      <c r="H62" s="37"/>
    </row>
    <row r="63" spans="1:26" ht="28.8" x14ac:dyDescent="0.3">
      <c r="B63" t="s">
        <v>104</v>
      </c>
      <c r="C63">
        <v>81.86</v>
      </c>
      <c r="D63">
        <v>22.54</v>
      </c>
      <c r="E63">
        <v>78.771000000000001</v>
      </c>
      <c r="F63">
        <v>59.48</v>
      </c>
      <c r="G63" s="52"/>
      <c r="H63" s="52"/>
      <c r="O63" s="39" t="s">
        <v>135</v>
      </c>
      <c r="P63" s="39" t="s">
        <v>135</v>
      </c>
      <c r="Q63" s="39" t="s">
        <v>135</v>
      </c>
      <c r="R63" s="39" t="s">
        <v>135</v>
      </c>
      <c r="S63" s="39" t="s">
        <v>135</v>
      </c>
      <c r="T63" s="39" t="s">
        <v>135</v>
      </c>
      <c r="U63" s="39" t="s">
        <v>135</v>
      </c>
      <c r="V63" s="39" t="s">
        <v>135</v>
      </c>
      <c r="W63" s="39" t="s">
        <v>135</v>
      </c>
      <c r="X63" s="39" t="s">
        <v>135</v>
      </c>
      <c r="Y63" s="39" t="s">
        <v>135</v>
      </c>
      <c r="Z63" s="40" t="s">
        <v>136</v>
      </c>
    </row>
    <row r="64" spans="1:26" ht="15" thickBot="1" x14ac:dyDescent="0.35">
      <c r="B64" t="s">
        <v>117</v>
      </c>
      <c r="C64" s="52">
        <v>-4.3328600000000002E-2</v>
      </c>
      <c r="D64" s="52">
        <v>-6.2093200000000001E-2</v>
      </c>
      <c r="E64" s="52">
        <v>-4.2937000000000003E-2</v>
      </c>
      <c r="F64" s="52">
        <v>3.69349E-2</v>
      </c>
      <c r="G64" s="52"/>
      <c r="H64" s="52"/>
      <c r="O64" s="41">
        <f>$L$1*C63</f>
        <v>103994.944</v>
      </c>
      <c r="P64" s="41">
        <f>$L$1*D63</f>
        <v>28634.816000000003</v>
      </c>
      <c r="Q64" s="41">
        <f>$L$1*E63</f>
        <v>100070.6784</v>
      </c>
      <c r="R64" s="41">
        <f>$L$1*F63</f>
        <v>75563.392000000007</v>
      </c>
      <c r="S64" s="41">
        <f t="shared" ref="S64:Y64" si="18">$L$1*G63</f>
        <v>0</v>
      </c>
      <c r="T64" s="41">
        <f t="shared" si="18"/>
        <v>0</v>
      </c>
      <c r="U64" s="41">
        <f t="shared" si="18"/>
        <v>0</v>
      </c>
      <c r="V64" s="41">
        <f t="shared" si="18"/>
        <v>0</v>
      </c>
      <c r="W64" s="41">
        <f t="shared" si="18"/>
        <v>0</v>
      </c>
      <c r="X64" s="41">
        <f t="shared" si="18"/>
        <v>0</v>
      </c>
      <c r="Y64" s="41">
        <f t="shared" si="18"/>
        <v>0</v>
      </c>
      <c r="Z64" s="32">
        <f>SUM(O64:Y64)</f>
        <v>308263.83040000004</v>
      </c>
    </row>
    <row r="65" spans="2:28" x14ac:dyDescent="0.3"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2:28" x14ac:dyDescent="0.3"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2:28" ht="15" thickBot="1" x14ac:dyDescent="0.35"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2:28" x14ac:dyDescent="0.3">
      <c r="O68" s="45" t="s">
        <v>137</v>
      </c>
      <c r="P68" s="45" t="s">
        <v>137</v>
      </c>
      <c r="Q68" s="45" t="s">
        <v>137</v>
      </c>
      <c r="R68" s="45" t="s">
        <v>137</v>
      </c>
      <c r="S68" s="45" t="s">
        <v>137</v>
      </c>
      <c r="T68" s="45" t="s">
        <v>137</v>
      </c>
      <c r="U68" s="45" t="s">
        <v>137</v>
      </c>
      <c r="V68" s="45" t="s">
        <v>137</v>
      </c>
      <c r="W68" s="45" t="s">
        <v>137</v>
      </c>
      <c r="X68" s="45" t="s">
        <v>137</v>
      </c>
      <c r="Y68" s="45" t="s">
        <v>137</v>
      </c>
    </row>
    <row r="69" spans="2:28" x14ac:dyDescent="0.3">
      <c r="B69" s="4" t="s">
        <v>110</v>
      </c>
      <c r="O69" s="43" t="s">
        <v>135</v>
      </c>
      <c r="P69" s="43" t="s">
        <v>135</v>
      </c>
      <c r="Q69" s="43" t="s">
        <v>135</v>
      </c>
      <c r="R69" s="43" t="s">
        <v>135</v>
      </c>
      <c r="S69" s="43" t="s">
        <v>135</v>
      </c>
      <c r="T69" s="43" t="s">
        <v>135</v>
      </c>
      <c r="U69" s="43" t="s">
        <v>135</v>
      </c>
      <c r="V69" s="43" t="s">
        <v>135</v>
      </c>
      <c r="W69" s="43" t="s">
        <v>135</v>
      </c>
      <c r="X69" s="43" t="s">
        <v>135</v>
      </c>
      <c r="Y69" s="43" t="s">
        <v>135</v>
      </c>
      <c r="AA69" t="s">
        <v>105</v>
      </c>
      <c r="AB69">
        <f>Z80</f>
        <v>136992.57166908155</v>
      </c>
    </row>
    <row r="70" spans="2:28" x14ac:dyDescent="0.3">
      <c r="B70" s="10" t="s">
        <v>24</v>
      </c>
      <c r="O70" s="43">
        <f>EXP((0.0059*(80^2)-0.0775*80+11.936)*C64)</f>
        <v>0.1518866461132645</v>
      </c>
      <c r="P70" s="43">
        <f>EXP((0.0059*(80^2)-0.0775*80+11.936)*D64)</f>
        <v>6.7151378523935282E-2</v>
      </c>
      <c r="Q70" s="43">
        <f t="shared" ref="Q70:Y70" si="19">EXP((0.0059*(80^2)-0.0775*80+11.936)*E64)</f>
        <v>0.15449589508908274</v>
      </c>
      <c r="R70" s="43">
        <f t="shared" si="19"/>
        <v>4.9854337486955069</v>
      </c>
      <c r="S70" s="43">
        <f t="shared" si="19"/>
        <v>1</v>
      </c>
      <c r="T70" s="43">
        <f t="shared" si="19"/>
        <v>1</v>
      </c>
      <c r="U70" s="43">
        <f t="shared" si="19"/>
        <v>1</v>
      </c>
      <c r="V70" s="43">
        <f t="shared" si="19"/>
        <v>1</v>
      </c>
      <c r="W70" s="43">
        <f t="shared" si="19"/>
        <v>1</v>
      </c>
      <c r="X70" s="43">
        <f t="shared" si="19"/>
        <v>1</v>
      </c>
      <c r="Y70" s="43">
        <f t="shared" si="19"/>
        <v>1</v>
      </c>
      <c r="AA70" t="s">
        <v>104</v>
      </c>
      <c r="AB70">
        <f>SUM(C63:G63)*1000</f>
        <v>242650.99999999997</v>
      </c>
    </row>
    <row r="71" spans="2:28" x14ac:dyDescent="0.3">
      <c r="B71" s="15" t="s">
        <v>31</v>
      </c>
      <c r="O71" s="43" t="s">
        <v>138</v>
      </c>
      <c r="P71" s="43" t="s">
        <v>138</v>
      </c>
      <c r="Q71" s="43" t="s">
        <v>138</v>
      </c>
      <c r="R71" s="43" t="s">
        <v>138</v>
      </c>
      <c r="S71" s="43" t="s">
        <v>138</v>
      </c>
      <c r="T71" s="43" t="s">
        <v>138</v>
      </c>
      <c r="U71" s="43" t="s">
        <v>138</v>
      </c>
      <c r="V71" s="43" t="s">
        <v>138</v>
      </c>
      <c r="W71" s="43" t="s">
        <v>138</v>
      </c>
      <c r="X71" s="43" t="s">
        <v>138</v>
      </c>
      <c r="Y71" s="43" t="s">
        <v>138</v>
      </c>
      <c r="AA71" t="s">
        <v>103</v>
      </c>
      <c r="AB71" s="46">
        <f>Z80*N61</f>
        <v>121923.38878548257</v>
      </c>
    </row>
    <row r="72" spans="2:28" x14ac:dyDescent="0.3">
      <c r="B72" s="10" t="s">
        <v>32</v>
      </c>
      <c r="O72" s="43" t="s">
        <v>135</v>
      </c>
      <c r="P72" s="43" t="s">
        <v>135</v>
      </c>
      <c r="Q72" s="43" t="s">
        <v>135</v>
      </c>
      <c r="R72" s="43" t="s">
        <v>135</v>
      </c>
      <c r="S72" s="43" t="s">
        <v>135</v>
      </c>
      <c r="T72" s="43" t="s">
        <v>135</v>
      </c>
      <c r="U72" s="43" t="s">
        <v>135</v>
      </c>
      <c r="V72" s="43" t="s">
        <v>135</v>
      </c>
      <c r="W72" s="43" t="s">
        <v>135</v>
      </c>
      <c r="X72" s="43" t="s">
        <v>135</v>
      </c>
      <c r="Y72" s="43" t="s">
        <v>135</v>
      </c>
      <c r="AA72" t="s">
        <v>102</v>
      </c>
      <c r="AB72" s="32">
        <f>Z64</f>
        <v>308263.83040000004</v>
      </c>
    </row>
    <row r="73" spans="2:28" x14ac:dyDescent="0.3">
      <c r="B73" s="15" t="s">
        <v>28</v>
      </c>
      <c r="O73" s="43">
        <f>0.27*(2250/4500)+1+0.0614*C64*(2250/4500)-0.0011*C64^3*(2250/4500)-0.00235*80*(2250/4500)-(1.33/80)*(2250/4500)</f>
        <v>1.0313573567190397</v>
      </c>
      <c r="P73" s="43">
        <f t="shared" ref="P73:Y73" si="20">0.27*(2250/4500)+1+0.0614*D64*(2250/4500)-0.0011*D64^3*(2250/4500)-0.00235*80*(2250/4500)-(1.33/80)*(2250/4500)</f>
        <v>1.0307813704324194</v>
      </c>
      <c r="Q73" s="43">
        <f t="shared" si="20"/>
        <v>1.0313693776369279</v>
      </c>
      <c r="R73" s="43">
        <f t="shared" si="20"/>
        <v>1.0338213737176425</v>
      </c>
      <c r="S73" s="43">
        <f t="shared" si="20"/>
        <v>1.0326875</v>
      </c>
      <c r="T73" s="43">
        <f t="shared" si="20"/>
        <v>1.0326875</v>
      </c>
      <c r="U73" s="43">
        <f t="shared" si="20"/>
        <v>1.0326875</v>
      </c>
      <c r="V73" s="43">
        <f t="shared" si="20"/>
        <v>1.0326875</v>
      </c>
      <c r="W73" s="43">
        <f t="shared" si="20"/>
        <v>1.0326875</v>
      </c>
      <c r="X73" s="43">
        <f t="shared" si="20"/>
        <v>1.0326875</v>
      </c>
      <c r="Y73" s="43">
        <f t="shared" si="20"/>
        <v>1.0326875</v>
      </c>
      <c r="AA73" t="s">
        <v>101</v>
      </c>
      <c r="AB73" s="47">
        <f>AB71+AB72</f>
        <v>430187.21918548259</v>
      </c>
    </row>
    <row r="74" spans="2:28" x14ac:dyDescent="0.3">
      <c r="B74" s="10" t="s">
        <v>24</v>
      </c>
      <c r="O74" s="43" t="s">
        <v>139</v>
      </c>
      <c r="P74" s="43" t="s">
        <v>139</v>
      </c>
      <c r="Q74" s="43" t="s">
        <v>139</v>
      </c>
      <c r="R74" s="43" t="s">
        <v>139</v>
      </c>
      <c r="S74" s="43" t="s">
        <v>139</v>
      </c>
      <c r="T74" s="43" t="s">
        <v>139</v>
      </c>
      <c r="U74" s="43" t="s">
        <v>139</v>
      </c>
      <c r="V74" s="43" t="s">
        <v>139</v>
      </c>
      <c r="W74" s="43" t="s">
        <v>139</v>
      </c>
      <c r="X74" s="43" t="s">
        <v>139</v>
      </c>
      <c r="Y74" s="43" t="s">
        <v>139</v>
      </c>
    </row>
    <row r="75" spans="2:28" x14ac:dyDescent="0.3">
      <c r="B75" s="15"/>
      <c r="O75" s="43" t="s">
        <v>135</v>
      </c>
      <c r="P75" s="43" t="s">
        <v>135</v>
      </c>
      <c r="Q75" s="43" t="s">
        <v>135</v>
      </c>
      <c r="R75" s="43" t="s">
        <v>135</v>
      </c>
      <c r="S75" s="43" t="s">
        <v>135</v>
      </c>
      <c r="T75" s="43" t="s">
        <v>135</v>
      </c>
      <c r="U75" s="43" t="s">
        <v>135</v>
      </c>
      <c r="V75" s="43" t="s">
        <v>135</v>
      </c>
      <c r="W75" s="43" t="s">
        <v>135</v>
      </c>
      <c r="X75" s="43" t="s">
        <v>135</v>
      </c>
      <c r="Y75" s="43" t="s">
        <v>135</v>
      </c>
    </row>
    <row r="76" spans="2:28" x14ac:dyDescent="0.3">
      <c r="O76" s="43">
        <f>(110+0.000375*80^3+(8702/80))*O73*O70</f>
        <v>64.347661333720268</v>
      </c>
      <c r="P76" s="43">
        <f t="shared" ref="P76:Y76" si="21">(110+0.000375*80^3+(8702/80))*P73*P70</f>
        <v>28.433184144580068</v>
      </c>
      <c r="Q76" s="43">
        <f t="shared" si="21"/>
        <v>65.453847727603062</v>
      </c>
      <c r="R76" s="43">
        <f t="shared" si="21"/>
        <v>2117.1540535025783</v>
      </c>
      <c r="S76" s="43">
        <f t="shared" si="21"/>
        <v>424.20220781249998</v>
      </c>
      <c r="T76" s="43">
        <f t="shared" si="21"/>
        <v>424.20220781249998</v>
      </c>
      <c r="U76" s="43">
        <f t="shared" si="21"/>
        <v>424.20220781249998</v>
      </c>
      <c r="V76" s="43">
        <f t="shared" si="21"/>
        <v>424.20220781249998</v>
      </c>
      <c r="W76" s="43">
        <f t="shared" si="21"/>
        <v>424.20220781249998</v>
      </c>
      <c r="X76" s="43">
        <f t="shared" si="21"/>
        <v>424.20220781249998</v>
      </c>
      <c r="Y76" s="43">
        <f t="shared" si="21"/>
        <v>424.20220781249998</v>
      </c>
    </row>
    <row r="77" spans="2:28" x14ac:dyDescent="0.3"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2:28" x14ac:dyDescent="0.3">
      <c r="O78" s="43" t="s">
        <v>140</v>
      </c>
      <c r="P78" s="43" t="s">
        <v>140</v>
      </c>
      <c r="Q78" s="43" t="s">
        <v>140</v>
      </c>
      <c r="R78" s="43" t="s">
        <v>140</v>
      </c>
      <c r="S78" s="43" t="s">
        <v>140</v>
      </c>
      <c r="T78" s="43" t="s">
        <v>140</v>
      </c>
      <c r="U78" s="43" t="s">
        <v>140</v>
      </c>
      <c r="V78" s="43" t="s">
        <v>140</v>
      </c>
      <c r="W78" s="43" t="s">
        <v>140</v>
      </c>
      <c r="X78" s="43" t="s">
        <v>140</v>
      </c>
      <c r="Y78" s="43" t="s">
        <v>140</v>
      </c>
    </row>
    <row r="79" spans="2:28" x14ac:dyDescent="0.3">
      <c r="O79" s="43" t="s">
        <v>135</v>
      </c>
      <c r="P79" s="43" t="s">
        <v>135</v>
      </c>
      <c r="Q79" s="43" t="s">
        <v>135</v>
      </c>
      <c r="R79" s="43" t="s">
        <v>135</v>
      </c>
      <c r="S79" s="43" t="s">
        <v>135</v>
      </c>
      <c r="T79" s="43" t="s">
        <v>135</v>
      </c>
      <c r="U79" s="43" t="s">
        <v>135</v>
      </c>
      <c r="V79" s="43" t="s">
        <v>135</v>
      </c>
      <c r="W79" s="43" t="s">
        <v>135</v>
      </c>
      <c r="X79" s="43" t="s">
        <v>135</v>
      </c>
      <c r="Y79" s="43" t="s">
        <v>135</v>
      </c>
    </row>
    <row r="80" spans="2:28" ht="15" thickBot="1" x14ac:dyDescent="0.35">
      <c r="O80" s="50">
        <f>O76*C63</f>
        <v>5267.4995567783408</v>
      </c>
      <c r="P80" s="50">
        <f t="shared" ref="P80:Y80" si="22">P76*D63</f>
        <v>640.88397061883472</v>
      </c>
      <c r="Q80" s="50">
        <f t="shared" si="22"/>
        <v>5155.8650393510206</v>
      </c>
      <c r="R80" s="50">
        <f t="shared" si="22"/>
        <v>125928.32310233335</v>
      </c>
      <c r="S80" s="50">
        <f t="shared" si="22"/>
        <v>0</v>
      </c>
      <c r="T80" s="50">
        <f t="shared" si="22"/>
        <v>0</v>
      </c>
      <c r="U80" s="50">
        <f t="shared" si="22"/>
        <v>0</v>
      </c>
      <c r="V80" s="50">
        <f t="shared" si="22"/>
        <v>0</v>
      </c>
      <c r="W80" s="50">
        <f t="shared" si="22"/>
        <v>0</v>
      </c>
      <c r="X80" s="50">
        <f t="shared" si="22"/>
        <v>0</v>
      </c>
      <c r="Y80" s="50">
        <f t="shared" si="22"/>
        <v>0</v>
      </c>
      <c r="Z80" s="51">
        <f>SUM(O80:Y80)</f>
        <v>136992.57166908155</v>
      </c>
    </row>
  </sheetData>
  <dataValidations count="1">
    <dataValidation type="list" allowBlank="1" showInputMessage="1" showErrorMessage="1" errorTitle="Warning" error="Please select a value from the list available in the selected cell." sqref="B9:B12 B41:B46 G53:G58 B70:B75" xr:uid="{C357D472-F75A-4DF3-9839-3CAD38560357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9AE73-6963-41BC-BB6B-8B958F946957}">
  <sheetPr codeName="Hoja4"/>
  <dimension ref="A1:IT98"/>
  <sheetViews>
    <sheetView workbookViewId="0">
      <selection activeCell="E8" sqref="E8"/>
    </sheetView>
  </sheetViews>
  <sheetFormatPr baseColWidth="10" defaultRowHeight="14.4" x14ac:dyDescent="0.3"/>
  <cols>
    <col min="2" max="2" width="12.88671875" bestFit="1" customWidth="1"/>
  </cols>
  <sheetData>
    <row r="1" spans="1:254" s="1" customFormat="1" x14ac:dyDescent="0.3">
      <c r="A1" s="1" t="s">
        <v>36</v>
      </c>
      <c r="B1" s="35">
        <v>933330.26871159696</v>
      </c>
    </row>
    <row r="2" spans="1:254" s="1" customFormat="1" x14ac:dyDescent="0.3"/>
    <row r="3" spans="1:254" s="1" customFormat="1" x14ac:dyDescent="0.3">
      <c r="A3" s="1" t="s">
        <v>0</v>
      </c>
      <c r="B3" s="1" t="s">
        <v>1</v>
      </c>
      <c r="F3" s="1" t="s">
        <v>2</v>
      </c>
      <c r="G3" s="2">
        <v>7</v>
      </c>
      <c r="H3" s="1" t="s">
        <v>3</v>
      </c>
      <c r="I3" s="3">
        <v>-324535.61756433849</v>
      </c>
      <c r="R3" s="1" t="s">
        <v>0</v>
      </c>
      <c r="S3" s="1" t="s">
        <v>4</v>
      </c>
      <c r="W3" s="1" t="s">
        <v>2</v>
      </c>
      <c r="X3" s="2">
        <v>6</v>
      </c>
      <c r="Y3" s="1" t="s">
        <v>3</v>
      </c>
      <c r="Z3" s="3">
        <v>-227205.59654077687</v>
      </c>
      <c r="AI3" s="1" t="s">
        <v>0</v>
      </c>
      <c r="AJ3" s="1" t="s">
        <v>5</v>
      </c>
      <c r="AN3" s="1" t="s">
        <v>2</v>
      </c>
      <c r="AO3" s="2">
        <v>5</v>
      </c>
      <c r="AP3" s="1" t="s">
        <v>3</v>
      </c>
      <c r="AQ3" s="3">
        <v>-381589.05460648163</v>
      </c>
      <c r="AZ3" s="1" t="s">
        <v>0</v>
      </c>
      <c r="BA3" s="1" t="s">
        <v>6</v>
      </c>
      <c r="BE3" s="1" t="s">
        <v>2</v>
      </c>
      <c r="BF3" s="2">
        <v>0</v>
      </c>
      <c r="BG3" s="1" t="s">
        <v>3</v>
      </c>
      <c r="BH3" s="3">
        <v>0</v>
      </c>
      <c r="BQ3" s="1" t="s">
        <v>0</v>
      </c>
      <c r="BR3" s="1" t="s">
        <v>7</v>
      </c>
      <c r="BV3" s="1" t="s">
        <v>2</v>
      </c>
      <c r="BW3" s="2">
        <v>0</v>
      </c>
      <c r="BX3" s="1" t="s">
        <v>3</v>
      </c>
      <c r="BY3" s="3">
        <v>0</v>
      </c>
      <c r="CH3" s="1" t="s">
        <v>0</v>
      </c>
      <c r="CI3" s="1" t="s">
        <v>37</v>
      </c>
      <c r="CM3" s="1" t="s">
        <v>2</v>
      </c>
      <c r="CN3" s="2">
        <v>0</v>
      </c>
      <c r="CO3" s="1" t="s">
        <v>3</v>
      </c>
      <c r="CP3" s="3">
        <v>0</v>
      </c>
      <c r="CY3" s="1" t="s">
        <v>0</v>
      </c>
      <c r="CZ3" s="1" t="s">
        <v>38</v>
      </c>
      <c r="DD3" s="1" t="s">
        <v>2</v>
      </c>
      <c r="DE3" s="2">
        <v>0</v>
      </c>
      <c r="DF3" s="1" t="s">
        <v>3</v>
      </c>
      <c r="DG3" s="3">
        <v>0</v>
      </c>
      <c r="DP3" s="1" t="s">
        <v>0</v>
      </c>
      <c r="DQ3" s="1" t="s">
        <v>39</v>
      </c>
      <c r="DU3" s="1" t="s">
        <v>2</v>
      </c>
      <c r="DV3" s="2">
        <v>0</v>
      </c>
      <c r="DW3" s="1" t="s">
        <v>3</v>
      </c>
      <c r="DX3" s="3">
        <v>0</v>
      </c>
      <c r="EG3" s="1" t="s">
        <v>0</v>
      </c>
      <c r="EH3" s="1" t="s">
        <v>40</v>
      </c>
      <c r="EL3" s="1" t="s">
        <v>2</v>
      </c>
      <c r="EM3" s="2">
        <v>0</v>
      </c>
      <c r="EN3" s="1" t="s">
        <v>3</v>
      </c>
      <c r="EO3" s="3">
        <v>0</v>
      </c>
      <c r="EX3" s="1" t="s">
        <v>0</v>
      </c>
      <c r="EY3" s="1" t="s">
        <v>41</v>
      </c>
      <c r="FC3" s="1" t="s">
        <v>2</v>
      </c>
      <c r="FD3" s="2">
        <v>0</v>
      </c>
      <c r="FE3" s="1" t="s">
        <v>3</v>
      </c>
      <c r="FF3" s="3">
        <v>0</v>
      </c>
      <c r="FO3" s="1" t="s">
        <v>0</v>
      </c>
      <c r="FP3" s="1" t="s">
        <v>123</v>
      </c>
      <c r="FT3" s="1" t="s">
        <v>2</v>
      </c>
      <c r="FU3" s="2">
        <v>0</v>
      </c>
      <c r="FV3" s="1" t="s">
        <v>3</v>
      </c>
      <c r="FW3" s="3">
        <v>0</v>
      </c>
      <c r="GF3" s="1" t="s">
        <v>0</v>
      </c>
      <c r="GG3" s="1" t="s">
        <v>124</v>
      </c>
      <c r="GK3" s="1" t="s">
        <v>2</v>
      </c>
      <c r="GL3" s="2">
        <v>0</v>
      </c>
      <c r="GM3" s="1" t="s">
        <v>3</v>
      </c>
      <c r="GN3" s="3">
        <v>0</v>
      </c>
      <c r="GW3" s="1" t="s">
        <v>0</v>
      </c>
      <c r="GX3" s="1" t="s">
        <v>125</v>
      </c>
      <c r="HB3" s="1" t="s">
        <v>2</v>
      </c>
      <c r="HC3" s="2">
        <v>0</v>
      </c>
      <c r="HD3" s="1" t="s">
        <v>3</v>
      </c>
      <c r="HE3" s="3">
        <v>0</v>
      </c>
      <c r="HN3" s="1" t="s">
        <v>0</v>
      </c>
      <c r="HO3" s="1" t="s">
        <v>126</v>
      </c>
      <c r="HS3" s="1" t="s">
        <v>2</v>
      </c>
      <c r="HT3" s="2">
        <v>0</v>
      </c>
      <c r="HU3" s="1" t="s">
        <v>3</v>
      </c>
      <c r="HV3" s="3">
        <v>0</v>
      </c>
      <c r="IE3" s="1" t="s">
        <v>0</v>
      </c>
      <c r="IF3" s="1" t="s">
        <v>127</v>
      </c>
      <c r="IJ3" s="1" t="s">
        <v>2</v>
      </c>
      <c r="IK3" s="2">
        <v>0</v>
      </c>
      <c r="IL3" s="1" t="s">
        <v>3</v>
      </c>
      <c r="IM3" s="3">
        <v>0</v>
      </c>
    </row>
    <row r="4" spans="1:254" s="1" customFormat="1" x14ac:dyDescent="0.3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20</v>
      </c>
      <c r="N4" s="1" t="s">
        <v>21</v>
      </c>
      <c r="O4" s="1" t="s">
        <v>22</v>
      </c>
      <c r="P4" s="1" t="s">
        <v>23</v>
      </c>
      <c r="R4" s="1" t="s">
        <v>8</v>
      </c>
      <c r="S4" s="1" t="s">
        <v>9</v>
      </c>
      <c r="T4" s="1" t="s">
        <v>10</v>
      </c>
      <c r="U4" s="1" t="s">
        <v>11</v>
      </c>
      <c r="V4" s="1" t="s">
        <v>12</v>
      </c>
      <c r="W4" s="1" t="s">
        <v>13</v>
      </c>
      <c r="X4" s="1" t="s">
        <v>14</v>
      </c>
      <c r="Y4" s="1" t="s">
        <v>15</v>
      </c>
      <c r="Z4" s="1" t="s">
        <v>16</v>
      </c>
      <c r="AA4" s="1" t="s">
        <v>17</v>
      </c>
      <c r="AB4" s="1" t="s">
        <v>18</v>
      </c>
      <c r="AC4" s="1" t="s">
        <v>19</v>
      </c>
      <c r="AD4" s="1" t="s">
        <v>20</v>
      </c>
      <c r="AE4" s="1" t="s">
        <v>21</v>
      </c>
      <c r="AF4" s="1" t="s">
        <v>22</v>
      </c>
      <c r="AG4" s="1" t="s">
        <v>23</v>
      </c>
      <c r="AI4" s="1" t="s">
        <v>8</v>
      </c>
      <c r="AJ4" s="1" t="s">
        <v>9</v>
      </c>
      <c r="AK4" s="1" t="s">
        <v>10</v>
      </c>
      <c r="AL4" s="1" t="s">
        <v>11</v>
      </c>
      <c r="AM4" s="1" t="s">
        <v>12</v>
      </c>
      <c r="AN4" s="1" t="s">
        <v>13</v>
      </c>
      <c r="AO4" s="1" t="s">
        <v>14</v>
      </c>
      <c r="AP4" s="1" t="s">
        <v>15</v>
      </c>
      <c r="AQ4" s="1" t="s">
        <v>16</v>
      </c>
      <c r="AR4" s="1" t="s">
        <v>17</v>
      </c>
      <c r="AS4" s="1" t="s">
        <v>18</v>
      </c>
      <c r="AT4" s="1" t="s">
        <v>19</v>
      </c>
      <c r="AU4" s="1" t="s">
        <v>20</v>
      </c>
      <c r="AV4" s="1" t="s">
        <v>21</v>
      </c>
      <c r="AW4" s="1" t="s">
        <v>22</v>
      </c>
      <c r="AX4" s="1" t="s">
        <v>23</v>
      </c>
      <c r="AZ4" s="1" t="s">
        <v>8</v>
      </c>
      <c r="BA4" s="1" t="s">
        <v>9</v>
      </c>
      <c r="BB4" s="1" t="s">
        <v>10</v>
      </c>
      <c r="BC4" s="1" t="s">
        <v>11</v>
      </c>
      <c r="BD4" s="1" t="s">
        <v>12</v>
      </c>
      <c r="BE4" s="1" t="s">
        <v>13</v>
      </c>
      <c r="BF4" s="1" t="s">
        <v>14</v>
      </c>
      <c r="BG4" s="1" t="s">
        <v>15</v>
      </c>
      <c r="BH4" s="1" t="s">
        <v>16</v>
      </c>
      <c r="BI4" s="1" t="s">
        <v>17</v>
      </c>
      <c r="BJ4" s="1" t="s">
        <v>18</v>
      </c>
      <c r="BK4" s="1" t="s">
        <v>19</v>
      </c>
      <c r="BL4" s="1" t="s">
        <v>20</v>
      </c>
      <c r="BM4" s="1" t="s">
        <v>21</v>
      </c>
      <c r="BN4" s="1" t="s">
        <v>22</v>
      </c>
      <c r="BO4" s="1" t="s">
        <v>23</v>
      </c>
      <c r="BQ4" s="1" t="s">
        <v>8</v>
      </c>
      <c r="BR4" s="1" t="s">
        <v>9</v>
      </c>
      <c r="BS4" s="1" t="s">
        <v>10</v>
      </c>
      <c r="BT4" s="1" t="s">
        <v>11</v>
      </c>
      <c r="BU4" s="1" t="s">
        <v>12</v>
      </c>
      <c r="BV4" s="1" t="s">
        <v>13</v>
      </c>
      <c r="BW4" s="1" t="s">
        <v>14</v>
      </c>
      <c r="BX4" s="1" t="s">
        <v>15</v>
      </c>
      <c r="BY4" s="1" t="s">
        <v>16</v>
      </c>
      <c r="BZ4" s="1" t="s">
        <v>17</v>
      </c>
      <c r="CA4" s="1" t="s">
        <v>18</v>
      </c>
      <c r="CB4" s="1" t="s">
        <v>19</v>
      </c>
      <c r="CC4" s="1" t="s">
        <v>20</v>
      </c>
      <c r="CD4" s="1" t="s">
        <v>21</v>
      </c>
      <c r="CE4" s="1" t="s">
        <v>22</v>
      </c>
      <c r="CF4" s="1" t="s">
        <v>23</v>
      </c>
      <c r="CH4" s="1" t="s">
        <v>8</v>
      </c>
      <c r="CI4" s="1" t="s">
        <v>9</v>
      </c>
      <c r="CJ4" s="1" t="s">
        <v>10</v>
      </c>
      <c r="CK4" s="1" t="s">
        <v>11</v>
      </c>
      <c r="CL4" s="1" t="s">
        <v>12</v>
      </c>
      <c r="CM4" s="1" t="s">
        <v>13</v>
      </c>
      <c r="CN4" s="1" t="s">
        <v>14</v>
      </c>
      <c r="CO4" s="1" t="s">
        <v>15</v>
      </c>
      <c r="CP4" s="1" t="s">
        <v>16</v>
      </c>
      <c r="CQ4" s="1" t="s">
        <v>17</v>
      </c>
      <c r="CR4" s="1" t="s">
        <v>18</v>
      </c>
      <c r="CS4" s="1" t="s">
        <v>19</v>
      </c>
      <c r="CT4" s="1" t="s">
        <v>20</v>
      </c>
      <c r="CU4" s="1" t="s">
        <v>21</v>
      </c>
      <c r="CV4" s="1" t="s">
        <v>22</v>
      </c>
      <c r="CW4" s="1" t="s">
        <v>23</v>
      </c>
      <c r="CY4" s="1" t="s">
        <v>8</v>
      </c>
      <c r="CZ4" s="1" t="s">
        <v>9</v>
      </c>
      <c r="DA4" s="1" t="s">
        <v>10</v>
      </c>
      <c r="DB4" s="1" t="s">
        <v>11</v>
      </c>
      <c r="DC4" s="1" t="s">
        <v>12</v>
      </c>
      <c r="DD4" s="1" t="s">
        <v>13</v>
      </c>
      <c r="DE4" s="1" t="s">
        <v>14</v>
      </c>
      <c r="DF4" s="1" t="s">
        <v>15</v>
      </c>
      <c r="DG4" s="1" t="s">
        <v>16</v>
      </c>
      <c r="DH4" s="1" t="s">
        <v>17</v>
      </c>
      <c r="DI4" s="1" t="s">
        <v>18</v>
      </c>
      <c r="DJ4" s="1" t="s">
        <v>19</v>
      </c>
      <c r="DK4" s="1" t="s">
        <v>20</v>
      </c>
      <c r="DL4" s="1" t="s">
        <v>21</v>
      </c>
      <c r="DM4" s="1" t="s">
        <v>22</v>
      </c>
      <c r="DN4" s="1" t="s">
        <v>23</v>
      </c>
      <c r="DP4" s="1" t="s">
        <v>8</v>
      </c>
      <c r="DQ4" s="1" t="s">
        <v>9</v>
      </c>
      <c r="DR4" s="1" t="s">
        <v>10</v>
      </c>
      <c r="DS4" s="1" t="s">
        <v>11</v>
      </c>
      <c r="DT4" s="1" t="s">
        <v>12</v>
      </c>
      <c r="DU4" s="1" t="s">
        <v>13</v>
      </c>
      <c r="DV4" s="1" t="s">
        <v>14</v>
      </c>
      <c r="DW4" s="1" t="s">
        <v>15</v>
      </c>
      <c r="DX4" s="1" t="s">
        <v>16</v>
      </c>
      <c r="DY4" s="1" t="s">
        <v>17</v>
      </c>
      <c r="DZ4" s="1" t="s">
        <v>18</v>
      </c>
      <c r="EA4" s="1" t="s">
        <v>19</v>
      </c>
      <c r="EB4" s="1" t="s">
        <v>20</v>
      </c>
      <c r="EC4" s="1" t="s">
        <v>21</v>
      </c>
      <c r="ED4" s="1" t="s">
        <v>22</v>
      </c>
      <c r="EE4" s="1" t="s">
        <v>23</v>
      </c>
      <c r="EG4" s="1" t="s">
        <v>8</v>
      </c>
      <c r="EH4" s="1" t="s">
        <v>9</v>
      </c>
      <c r="EI4" s="1" t="s">
        <v>10</v>
      </c>
      <c r="EJ4" s="1" t="s">
        <v>11</v>
      </c>
      <c r="EK4" s="1" t="s">
        <v>12</v>
      </c>
      <c r="EL4" s="1" t="s">
        <v>13</v>
      </c>
      <c r="EM4" s="1" t="s">
        <v>14</v>
      </c>
      <c r="EN4" s="1" t="s">
        <v>15</v>
      </c>
      <c r="EO4" s="1" t="s">
        <v>16</v>
      </c>
      <c r="EP4" s="1" t="s">
        <v>17</v>
      </c>
      <c r="EQ4" s="1" t="s">
        <v>18</v>
      </c>
      <c r="ER4" s="1" t="s">
        <v>19</v>
      </c>
      <c r="ES4" s="1" t="s">
        <v>20</v>
      </c>
      <c r="ET4" s="1" t="s">
        <v>21</v>
      </c>
      <c r="EU4" s="1" t="s">
        <v>22</v>
      </c>
      <c r="EV4" s="1" t="s">
        <v>23</v>
      </c>
      <c r="EX4" s="1" t="s">
        <v>8</v>
      </c>
      <c r="EY4" s="1" t="s">
        <v>9</v>
      </c>
      <c r="EZ4" s="1" t="s">
        <v>10</v>
      </c>
      <c r="FA4" s="1" t="s">
        <v>11</v>
      </c>
      <c r="FB4" s="1" t="s">
        <v>12</v>
      </c>
      <c r="FC4" s="1" t="s">
        <v>13</v>
      </c>
      <c r="FD4" s="1" t="s">
        <v>14</v>
      </c>
      <c r="FE4" s="1" t="s">
        <v>15</v>
      </c>
      <c r="FF4" s="1" t="s">
        <v>16</v>
      </c>
      <c r="FG4" s="1" t="s">
        <v>17</v>
      </c>
      <c r="FH4" s="1" t="s">
        <v>18</v>
      </c>
      <c r="FI4" s="1" t="s">
        <v>19</v>
      </c>
      <c r="FJ4" s="1" t="s">
        <v>20</v>
      </c>
      <c r="FK4" s="1" t="s">
        <v>21</v>
      </c>
      <c r="FL4" s="1" t="s">
        <v>22</v>
      </c>
      <c r="FM4" s="1" t="s">
        <v>23</v>
      </c>
      <c r="FO4" s="1" t="s">
        <v>8</v>
      </c>
      <c r="FP4" s="1" t="s">
        <v>9</v>
      </c>
      <c r="FQ4" s="1" t="s">
        <v>10</v>
      </c>
      <c r="FR4" s="1" t="s">
        <v>11</v>
      </c>
      <c r="FS4" s="1" t="s">
        <v>12</v>
      </c>
      <c r="FT4" s="1" t="s">
        <v>13</v>
      </c>
      <c r="FU4" s="1" t="s">
        <v>14</v>
      </c>
      <c r="FV4" s="1" t="s">
        <v>15</v>
      </c>
      <c r="FW4" s="1" t="s">
        <v>16</v>
      </c>
      <c r="FX4" s="1" t="s">
        <v>17</v>
      </c>
      <c r="FY4" s="1" t="s">
        <v>18</v>
      </c>
      <c r="FZ4" s="1" t="s">
        <v>19</v>
      </c>
      <c r="GA4" s="1" t="s">
        <v>20</v>
      </c>
      <c r="GB4" s="1" t="s">
        <v>21</v>
      </c>
      <c r="GC4" s="1" t="s">
        <v>22</v>
      </c>
      <c r="GD4" s="1" t="s">
        <v>23</v>
      </c>
      <c r="GF4" s="1" t="s">
        <v>8</v>
      </c>
      <c r="GG4" s="1" t="s">
        <v>9</v>
      </c>
      <c r="GH4" s="1" t="s">
        <v>10</v>
      </c>
      <c r="GI4" s="1" t="s">
        <v>11</v>
      </c>
      <c r="GJ4" s="1" t="s">
        <v>12</v>
      </c>
      <c r="GK4" s="1" t="s">
        <v>13</v>
      </c>
      <c r="GL4" s="1" t="s">
        <v>14</v>
      </c>
      <c r="GM4" s="1" t="s">
        <v>15</v>
      </c>
      <c r="GN4" s="1" t="s">
        <v>16</v>
      </c>
      <c r="GO4" s="1" t="s">
        <v>17</v>
      </c>
      <c r="GP4" s="1" t="s">
        <v>18</v>
      </c>
      <c r="GQ4" s="1" t="s">
        <v>19</v>
      </c>
      <c r="GR4" s="1" t="s">
        <v>20</v>
      </c>
      <c r="GS4" s="1" t="s">
        <v>21</v>
      </c>
      <c r="GT4" s="1" t="s">
        <v>22</v>
      </c>
      <c r="GU4" s="1" t="s">
        <v>23</v>
      </c>
      <c r="GW4" s="1" t="s">
        <v>8</v>
      </c>
      <c r="GX4" s="1" t="s">
        <v>9</v>
      </c>
      <c r="GY4" s="1" t="s">
        <v>10</v>
      </c>
      <c r="GZ4" s="1" t="s">
        <v>11</v>
      </c>
      <c r="HA4" s="1" t="s">
        <v>12</v>
      </c>
      <c r="HB4" s="1" t="s">
        <v>13</v>
      </c>
      <c r="HC4" s="1" t="s">
        <v>14</v>
      </c>
      <c r="HD4" s="1" t="s">
        <v>15</v>
      </c>
      <c r="HE4" s="1" t="s">
        <v>16</v>
      </c>
      <c r="HF4" s="1" t="s">
        <v>17</v>
      </c>
      <c r="HG4" s="1" t="s">
        <v>18</v>
      </c>
      <c r="HH4" s="1" t="s">
        <v>19</v>
      </c>
      <c r="HI4" s="1" t="s">
        <v>20</v>
      </c>
      <c r="HJ4" s="1" t="s">
        <v>21</v>
      </c>
      <c r="HK4" s="1" t="s">
        <v>22</v>
      </c>
      <c r="HL4" s="1" t="s">
        <v>23</v>
      </c>
      <c r="HN4" s="1" t="s">
        <v>8</v>
      </c>
      <c r="HO4" s="1" t="s">
        <v>9</v>
      </c>
      <c r="HP4" s="1" t="s">
        <v>10</v>
      </c>
      <c r="HQ4" s="1" t="s">
        <v>11</v>
      </c>
      <c r="HR4" s="1" t="s">
        <v>12</v>
      </c>
      <c r="HS4" s="1" t="s">
        <v>13</v>
      </c>
      <c r="HT4" s="1" t="s">
        <v>14</v>
      </c>
      <c r="HU4" s="1" t="s">
        <v>15</v>
      </c>
      <c r="HV4" s="1" t="s">
        <v>16</v>
      </c>
      <c r="HW4" s="1" t="s">
        <v>17</v>
      </c>
      <c r="HX4" s="1" t="s">
        <v>18</v>
      </c>
      <c r="HY4" s="1" t="s">
        <v>19</v>
      </c>
      <c r="HZ4" s="1" t="s">
        <v>20</v>
      </c>
      <c r="IA4" s="1" t="s">
        <v>21</v>
      </c>
      <c r="IB4" s="1" t="s">
        <v>22</v>
      </c>
      <c r="IC4" s="1" t="s">
        <v>23</v>
      </c>
      <c r="IE4" s="1" t="s">
        <v>8</v>
      </c>
      <c r="IF4" s="1" t="s">
        <v>9</v>
      </c>
      <c r="IG4" s="1" t="s">
        <v>10</v>
      </c>
      <c r="IH4" s="1" t="s">
        <v>11</v>
      </c>
      <c r="II4" s="1" t="s">
        <v>12</v>
      </c>
      <c r="IJ4" s="1" t="s">
        <v>13</v>
      </c>
      <c r="IK4" s="1" t="s">
        <v>14</v>
      </c>
      <c r="IL4" s="1" t="s">
        <v>15</v>
      </c>
      <c r="IM4" s="1" t="s">
        <v>16</v>
      </c>
      <c r="IN4" s="1" t="s">
        <v>17</v>
      </c>
      <c r="IO4" s="1" t="s">
        <v>18</v>
      </c>
      <c r="IP4" s="1" t="s">
        <v>19</v>
      </c>
      <c r="IQ4" s="1" t="s">
        <v>20</v>
      </c>
      <c r="IR4" s="1" t="s">
        <v>21</v>
      </c>
      <c r="IS4" s="1" t="s">
        <v>22</v>
      </c>
      <c r="IT4" s="1" t="s">
        <v>23</v>
      </c>
    </row>
    <row r="5" spans="1:254" x14ac:dyDescent="0.3">
      <c r="A5" s="4">
        <v>0</v>
      </c>
      <c r="B5" s="4" t="s">
        <v>24</v>
      </c>
      <c r="C5" s="4">
        <v>0</v>
      </c>
      <c r="D5" s="5">
        <v>0</v>
      </c>
      <c r="E5" s="5">
        <v>0</v>
      </c>
      <c r="F5" s="6">
        <v>0</v>
      </c>
      <c r="G5" s="7">
        <v>0</v>
      </c>
      <c r="H5" s="8"/>
      <c r="I5" s="8">
        <v>0</v>
      </c>
      <c r="J5" s="7">
        <v>0</v>
      </c>
      <c r="K5" s="5">
        <v>0</v>
      </c>
      <c r="L5" s="6">
        <v>0</v>
      </c>
      <c r="M5" s="6">
        <v>0</v>
      </c>
      <c r="N5" s="6">
        <v>0</v>
      </c>
      <c r="O5" s="6">
        <v>2435</v>
      </c>
      <c r="P5" s="5">
        <v>2435</v>
      </c>
      <c r="R5" s="4">
        <v>0</v>
      </c>
      <c r="S5" s="4" t="s">
        <v>24</v>
      </c>
      <c r="T5" s="4">
        <v>0</v>
      </c>
      <c r="U5" s="5">
        <v>0</v>
      </c>
      <c r="V5" s="5">
        <v>0</v>
      </c>
      <c r="W5" s="6">
        <v>0</v>
      </c>
      <c r="X5" s="7">
        <v>0</v>
      </c>
      <c r="Y5" s="8"/>
      <c r="Z5" s="8">
        <v>0</v>
      </c>
      <c r="AA5" s="7">
        <v>0</v>
      </c>
      <c r="AB5" s="5">
        <v>0</v>
      </c>
      <c r="AC5" s="6">
        <v>0</v>
      </c>
      <c r="AD5" s="6">
        <v>0</v>
      </c>
      <c r="AE5" s="6">
        <v>0</v>
      </c>
      <c r="AF5" s="6">
        <v>1028</v>
      </c>
      <c r="AG5" s="5">
        <v>1028</v>
      </c>
      <c r="AI5" s="4">
        <v>0</v>
      </c>
      <c r="AJ5" s="4" t="s">
        <v>24</v>
      </c>
      <c r="AK5" s="4">
        <v>0</v>
      </c>
      <c r="AL5" s="5">
        <v>0</v>
      </c>
      <c r="AM5" s="5">
        <v>0</v>
      </c>
      <c r="AN5" s="6">
        <v>0</v>
      </c>
      <c r="AO5" s="7">
        <v>0</v>
      </c>
      <c r="AP5" s="8"/>
      <c r="AQ5" s="8">
        <v>0</v>
      </c>
      <c r="AR5" s="7">
        <v>0</v>
      </c>
      <c r="AS5" s="5">
        <v>0</v>
      </c>
      <c r="AT5" s="6">
        <v>0</v>
      </c>
      <c r="AU5" s="6">
        <v>0</v>
      </c>
      <c r="AV5" s="6">
        <v>0</v>
      </c>
      <c r="AW5" s="6">
        <v>2329</v>
      </c>
      <c r="AX5" s="5">
        <v>2329</v>
      </c>
      <c r="AZ5" s="4">
        <v>0</v>
      </c>
      <c r="BA5" s="4" t="s">
        <v>24</v>
      </c>
      <c r="BB5" s="4">
        <v>0</v>
      </c>
      <c r="BC5" s="5">
        <v>0</v>
      </c>
      <c r="BD5" s="5">
        <v>0</v>
      </c>
      <c r="BE5" s="6">
        <v>0</v>
      </c>
      <c r="BF5" s="7">
        <v>0</v>
      </c>
      <c r="BG5" s="8"/>
      <c r="BH5" s="8">
        <v>0</v>
      </c>
      <c r="BI5" s="7">
        <v>0</v>
      </c>
      <c r="BJ5" s="5">
        <v>0</v>
      </c>
      <c r="BK5" s="6">
        <v>0</v>
      </c>
      <c r="BL5" s="6">
        <v>0</v>
      </c>
      <c r="BM5" s="6">
        <v>0</v>
      </c>
      <c r="BN5" s="6">
        <v>0</v>
      </c>
      <c r="BO5" s="5">
        <v>0</v>
      </c>
      <c r="BQ5" s="4">
        <v>0</v>
      </c>
      <c r="BR5" s="4" t="s">
        <v>24</v>
      </c>
      <c r="BS5" s="4">
        <v>0</v>
      </c>
      <c r="BT5" s="5">
        <v>0</v>
      </c>
      <c r="BU5" s="5">
        <v>0</v>
      </c>
      <c r="BV5" s="6">
        <v>0</v>
      </c>
      <c r="BW5" s="7">
        <v>0</v>
      </c>
      <c r="BX5" s="8"/>
      <c r="BY5" s="8">
        <v>0</v>
      </c>
      <c r="BZ5" s="7">
        <v>0</v>
      </c>
      <c r="CA5" s="5">
        <v>0</v>
      </c>
      <c r="CB5" s="6">
        <v>0</v>
      </c>
      <c r="CC5" s="6">
        <v>0</v>
      </c>
      <c r="CD5" s="6">
        <v>0</v>
      </c>
      <c r="CE5" s="6">
        <v>0</v>
      </c>
      <c r="CF5" s="5">
        <v>0</v>
      </c>
      <c r="CH5" s="4">
        <v>0</v>
      </c>
      <c r="CI5" s="4" t="s">
        <v>24</v>
      </c>
      <c r="CJ5" s="4">
        <v>0</v>
      </c>
      <c r="CK5" s="5">
        <v>0</v>
      </c>
      <c r="CL5" s="5">
        <v>0</v>
      </c>
      <c r="CM5" s="6">
        <v>0</v>
      </c>
      <c r="CN5" s="7">
        <v>0</v>
      </c>
      <c r="CO5" s="8"/>
      <c r="CP5" s="8">
        <v>0</v>
      </c>
      <c r="CQ5" s="7">
        <v>0</v>
      </c>
      <c r="CR5" s="5">
        <v>0</v>
      </c>
      <c r="CS5" s="6">
        <v>0</v>
      </c>
      <c r="CT5" s="6">
        <v>0</v>
      </c>
      <c r="CU5" s="6">
        <v>0</v>
      </c>
      <c r="CV5" s="6">
        <v>0</v>
      </c>
      <c r="CW5" s="5">
        <v>0</v>
      </c>
      <c r="CY5" s="4">
        <v>0</v>
      </c>
      <c r="CZ5" s="4" t="s">
        <v>24</v>
      </c>
      <c r="DA5" s="4">
        <v>0</v>
      </c>
      <c r="DB5" s="5">
        <v>0</v>
      </c>
      <c r="DC5" s="5">
        <v>0</v>
      </c>
      <c r="DD5" s="6">
        <v>0</v>
      </c>
      <c r="DE5" s="7">
        <v>0</v>
      </c>
      <c r="DF5" s="8"/>
      <c r="DG5" s="8">
        <v>0</v>
      </c>
      <c r="DH5" s="7">
        <v>0</v>
      </c>
      <c r="DI5" s="5">
        <v>0</v>
      </c>
      <c r="DJ5" s="6">
        <v>0</v>
      </c>
      <c r="DK5" s="6">
        <v>0</v>
      </c>
      <c r="DL5" s="6">
        <v>0</v>
      </c>
      <c r="DM5" s="6">
        <v>0</v>
      </c>
      <c r="DN5" s="5">
        <v>0</v>
      </c>
      <c r="DP5" s="4">
        <v>0</v>
      </c>
      <c r="DQ5" s="4" t="s">
        <v>24</v>
      </c>
      <c r="DR5" s="4">
        <v>0</v>
      </c>
      <c r="DS5" s="5">
        <v>0</v>
      </c>
      <c r="DT5" s="5">
        <v>0</v>
      </c>
      <c r="DU5" s="6">
        <v>0</v>
      </c>
      <c r="DV5" s="7">
        <v>0</v>
      </c>
      <c r="DW5" s="8"/>
      <c r="DX5" s="8">
        <v>0</v>
      </c>
      <c r="DY5" s="7">
        <v>0</v>
      </c>
      <c r="DZ5" s="5">
        <v>0</v>
      </c>
      <c r="EA5" s="6">
        <v>0</v>
      </c>
      <c r="EB5" s="6">
        <v>0</v>
      </c>
      <c r="EC5" s="6">
        <v>0</v>
      </c>
      <c r="ED5" s="6">
        <v>0</v>
      </c>
      <c r="EE5" s="5">
        <v>0</v>
      </c>
      <c r="EG5" s="4">
        <v>0</v>
      </c>
      <c r="EH5" s="4" t="s">
        <v>24</v>
      </c>
      <c r="EI5" s="4">
        <v>0</v>
      </c>
      <c r="EJ5" s="5">
        <v>0</v>
      </c>
      <c r="EK5" s="5">
        <v>0</v>
      </c>
      <c r="EL5" s="6">
        <v>0</v>
      </c>
      <c r="EM5" s="7">
        <v>0</v>
      </c>
      <c r="EN5" s="8"/>
      <c r="EO5" s="8">
        <v>0</v>
      </c>
      <c r="EP5" s="7">
        <v>0</v>
      </c>
      <c r="EQ5" s="5">
        <v>0</v>
      </c>
      <c r="ER5" s="6">
        <v>0</v>
      </c>
      <c r="ES5" s="6">
        <v>0</v>
      </c>
      <c r="ET5" s="6">
        <v>0</v>
      </c>
      <c r="EU5" s="6">
        <v>0</v>
      </c>
      <c r="EV5" s="5">
        <v>0</v>
      </c>
      <c r="EX5" s="4">
        <v>0</v>
      </c>
      <c r="EY5" s="4" t="s">
        <v>24</v>
      </c>
      <c r="EZ5" s="4">
        <v>0</v>
      </c>
      <c r="FA5" s="5">
        <v>0</v>
      </c>
      <c r="FB5" s="5">
        <v>0</v>
      </c>
      <c r="FC5" s="6">
        <v>0</v>
      </c>
      <c r="FD5" s="7">
        <v>0</v>
      </c>
      <c r="FE5" s="8"/>
      <c r="FF5" s="8">
        <v>0</v>
      </c>
      <c r="FG5" s="7">
        <v>0</v>
      </c>
      <c r="FH5" s="5">
        <v>0</v>
      </c>
      <c r="FI5" s="6">
        <v>0</v>
      </c>
      <c r="FJ5" s="6">
        <v>0</v>
      </c>
      <c r="FK5" s="6">
        <v>0</v>
      </c>
      <c r="FL5" s="6">
        <v>0</v>
      </c>
      <c r="FM5" s="5">
        <v>0</v>
      </c>
      <c r="FO5" s="4">
        <v>0</v>
      </c>
      <c r="FP5" s="4" t="s">
        <v>24</v>
      </c>
      <c r="FQ5" s="4">
        <v>0</v>
      </c>
      <c r="FR5" s="5">
        <v>0</v>
      </c>
      <c r="FS5" s="5">
        <v>0</v>
      </c>
      <c r="FT5" s="6">
        <v>0</v>
      </c>
      <c r="FU5" s="7">
        <v>0</v>
      </c>
      <c r="FV5" s="8"/>
      <c r="FW5" s="8">
        <v>0</v>
      </c>
      <c r="FX5" s="7">
        <v>0</v>
      </c>
      <c r="FY5" s="5">
        <v>0</v>
      </c>
      <c r="FZ5" s="6">
        <v>0</v>
      </c>
      <c r="GA5" s="6">
        <v>0</v>
      </c>
      <c r="GB5" s="6">
        <v>0</v>
      </c>
      <c r="GC5" s="6">
        <v>0</v>
      </c>
      <c r="GD5" s="5">
        <v>0</v>
      </c>
      <c r="GF5" s="4">
        <v>0</v>
      </c>
      <c r="GG5" s="4" t="s">
        <v>24</v>
      </c>
      <c r="GH5" s="4">
        <v>0</v>
      </c>
      <c r="GI5" s="5">
        <v>0</v>
      </c>
      <c r="GJ5" s="5">
        <v>0</v>
      </c>
      <c r="GK5" s="6">
        <v>0</v>
      </c>
      <c r="GL5" s="7">
        <v>0</v>
      </c>
      <c r="GM5" s="8"/>
      <c r="GN5" s="8">
        <v>0</v>
      </c>
      <c r="GO5" s="7">
        <v>0</v>
      </c>
      <c r="GP5" s="5">
        <v>0</v>
      </c>
      <c r="GQ5" s="6">
        <v>0</v>
      </c>
      <c r="GR5" s="6">
        <v>0</v>
      </c>
      <c r="GS5" s="6">
        <v>0</v>
      </c>
      <c r="GT5" s="6">
        <v>0</v>
      </c>
      <c r="GU5" s="5">
        <v>0</v>
      </c>
      <c r="GW5" s="4">
        <v>0</v>
      </c>
      <c r="GX5" s="4" t="s">
        <v>24</v>
      </c>
      <c r="GY5" s="4">
        <v>0</v>
      </c>
      <c r="GZ5" s="5">
        <v>0</v>
      </c>
      <c r="HA5" s="5">
        <v>0</v>
      </c>
      <c r="HB5" s="6">
        <v>0</v>
      </c>
      <c r="HC5" s="7">
        <v>0</v>
      </c>
      <c r="HD5" s="8"/>
      <c r="HE5" s="8">
        <v>0</v>
      </c>
      <c r="HF5" s="7">
        <v>0</v>
      </c>
      <c r="HG5" s="5">
        <v>0</v>
      </c>
      <c r="HH5" s="6">
        <v>0</v>
      </c>
      <c r="HI5" s="6">
        <v>0</v>
      </c>
      <c r="HJ5" s="6">
        <v>0</v>
      </c>
      <c r="HK5" s="6">
        <v>0</v>
      </c>
      <c r="HL5" s="5">
        <v>0</v>
      </c>
      <c r="HN5" s="4">
        <v>0</v>
      </c>
      <c r="HO5" s="4" t="s">
        <v>24</v>
      </c>
      <c r="HP5" s="4">
        <v>0</v>
      </c>
      <c r="HQ5" s="5">
        <v>0</v>
      </c>
      <c r="HR5" s="5">
        <v>0</v>
      </c>
      <c r="HS5" s="6">
        <v>0</v>
      </c>
      <c r="HT5" s="7">
        <v>0</v>
      </c>
      <c r="HU5" s="8"/>
      <c r="HV5" s="8">
        <v>0</v>
      </c>
      <c r="HW5" s="7">
        <v>0</v>
      </c>
      <c r="HX5" s="5">
        <v>0</v>
      </c>
      <c r="HY5" s="6">
        <v>0</v>
      </c>
      <c r="HZ5" s="6">
        <v>0</v>
      </c>
      <c r="IA5" s="6">
        <v>0</v>
      </c>
      <c r="IB5" s="6">
        <v>0</v>
      </c>
      <c r="IC5" s="5">
        <v>0</v>
      </c>
      <c r="IE5" s="4">
        <v>0</v>
      </c>
      <c r="IF5" s="4" t="s">
        <v>24</v>
      </c>
      <c r="IG5" s="4">
        <v>0</v>
      </c>
      <c r="IH5" s="5">
        <v>0</v>
      </c>
      <c r="II5" s="5">
        <v>0</v>
      </c>
      <c r="IJ5" s="6">
        <v>0</v>
      </c>
      <c r="IK5" s="7">
        <v>0</v>
      </c>
      <c r="IL5" s="8"/>
      <c r="IM5" s="8">
        <v>0</v>
      </c>
      <c r="IN5" s="7">
        <v>0</v>
      </c>
      <c r="IO5" s="5">
        <v>0</v>
      </c>
      <c r="IP5" s="6">
        <v>0</v>
      </c>
      <c r="IQ5" s="6">
        <v>0</v>
      </c>
      <c r="IR5" s="6">
        <v>0</v>
      </c>
      <c r="IS5" s="6">
        <v>0</v>
      </c>
      <c r="IT5" s="5">
        <v>0</v>
      </c>
    </row>
    <row r="6" spans="1:254" x14ac:dyDescent="0.3">
      <c r="A6" s="9">
        <v>1</v>
      </c>
      <c r="B6" s="10" t="s">
        <v>25</v>
      </c>
      <c r="C6" s="11">
        <v>2</v>
      </c>
      <c r="D6" s="11">
        <v>0</v>
      </c>
      <c r="E6" s="11">
        <v>0</v>
      </c>
      <c r="F6" s="12">
        <v>18746.89985169502</v>
      </c>
      <c r="G6" s="13">
        <v>6.9947916666666665E-3</v>
      </c>
      <c r="H6" s="14">
        <v>6.9947916666666665E-3</v>
      </c>
      <c r="I6" s="14">
        <v>6.5879629629629635E-2</v>
      </c>
      <c r="J6" s="13">
        <v>6.5879629629629635E-2</v>
      </c>
      <c r="K6" s="11">
        <v>0</v>
      </c>
      <c r="L6" s="12">
        <v>0</v>
      </c>
      <c r="M6" s="12">
        <v>132</v>
      </c>
      <c r="N6" s="12">
        <v>0</v>
      </c>
      <c r="O6" s="12">
        <v>2303</v>
      </c>
      <c r="P6" s="11">
        <v>2303</v>
      </c>
      <c r="R6" s="9">
        <v>1</v>
      </c>
      <c r="S6" s="10" t="s">
        <v>31</v>
      </c>
      <c r="T6" s="11">
        <v>5</v>
      </c>
      <c r="U6" s="11">
        <v>0</v>
      </c>
      <c r="V6" s="11">
        <v>0</v>
      </c>
      <c r="W6" s="12">
        <v>56690.716989266439</v>
      </c>
      <c r="X6" s="13">
        <v>2.3145833333333334E-2</v>
      </c>
      <c r="Y6" s="14">
        <v>2.3145833333333334E-2</v>
      </c>
      <c r="Z6" s="14">
        <v>0.12836805555555555</v>
      </c>
      <c r="AA6" s="13">
        <v>0.12836805555555555</v>
      </c>
      <c r="AB6" s="11">
        <v>0</v>
      </c>
      <c r="AC6" s="12">
        <v>0</v>
      </c>
      <c r="AD6" s="12">
        <v>215</v>
      </c>
      <c r="AE6" s="12">
        <v>0</v>
      </c>
      <c r="AF6" s="12">
        <v>813</v>
      </c>
      <c r="AG6" s="11">
        <v>813</v>
      </c>
      <c r="AI6" s="9">
        <v>1</v>
      </c>
      <c r="AJ6" s="10" t="s">
        <v>75</v>
      </c>
      <c r="AK6" s="11">
        <v>14</v>
      </c>
      <c r="AL6" s="11">
        <v>0</v>
      </c>
      <c r="AM6" s="11">
        <v>0</v>
      </c>
      <c r="AN6" s="12">
        <v>98763.943592382609</v>
      </c>
      <c r="AO6" s="13">
        <v>3.4296874999999998E-2</v>
      </c>
      <c r="AP6" s="14">
        <v>3.4296874999999998E-2</v>
      </c>
      <c r="AQ6" s="14">
        <v>6.8379629629629637E-2</v>
      </c>
      <c r="AR6" s="13">
        <v>6.8379629629629637E-2</v>
      </c>
      <c r="AS6" s="11">
        <v>0</v>
      </c>
      <c r="AT6" s="12">
        <v>0</v>
      </c>
      <c r="AU6" s="12">
        <v>573</v>
      </c>
      <c r="AV6" s="12">
        <v>0</v>
      </c>
      <c r="AW6" s="12">
        <v>1756</v>
      </c>
      <c r="AX6" s="11">
        <v>1756</v>
      </c>
      <c r="AZ6" s="9">
        <v>1</v>
      </c>
      <c r="BA6" s="10"/>
      <c r="BB6" s="11" t="s">
        <v>35</v>
      </c>
      <c r="BC6" s="11" t="e">
        <v>#N/A</v>
      </c>
      <c r="BD6" s="11" t="e">
        <v>#N/A</v>
      </c>
      <c r="BE6" s="12" t="s">
        <v>35</v>
      </c>
      <c r="BF6" s="13" t="s">
        <v>35</v>
      </c>
      <c r="BG6" s="14" t="s">
        <v>35</v>
      </c>
      <c r="BH6" s="14" t="s">
        <v>35</v>
      </c>
      <c r="BI6" s="13" t="s">
        <v>35</v>
      </c>
      <c r="BJ6" s="11" t="s">
        <v>35</v>
      </c>
      <c r="BK6" s="12" t="s">
        <v>35</v>
      </c>
      <c r="BL6" s="12" t="s">
        <v>35</v>
      </c>
      <c r="BM6" s="12" t="s">
        <v>35</v>
      </c>
      <c r="BN6" s="12" t="s">
        <v>35</v>
      </c>
      <c r="BO6" s="11" t="s">
        <v>35</v>
      </c>
      <c r="BQ6" s="9">
        <v>1</v>
      </c>
      <c r="BR6" s="10"/>
      <c r="BS6" s="11" t="s">
        <v>35</v>
      </c>
      <c r="BT6" s="11" t="e">
        <v>#N/A</v>
      </c>
      <c r="BU6" s="11" t="e">
        <v>#N/A</v>
      </c>
      <c r="BV6" s="12" t="s">
        <v>35</v>
      </c>
      <c r="BW6" s="13" t="s">
        <v>35</v>
      </c>
      <c r="BX6" s="14" t="s">
        <v>35</v>
      </c>
      <c r="BY6" s="14" t="s">
        <v>35</v>
      </c>
      <c r="BZ6" s="13" t="s">
        <v>35</v>
      </c>
      <c r="CA6" s="11" t="s">
        <v>35</v>
      </c>
      <c r="CB6" s="12" t="s">
        <v>35</v>
      </c>
      <c r="CC6" s="12" t="s">
        <v>35</v>
      </c>
      <c r="CD6" s="12" t="s">
        <v>35</v>
      </c>
      <c r="CE6" s="12" t="s">
        <v>35</v>
      </c>
      <c r="CF6" s="11" t="s">
        <v>35</v>
      </c>
      <c r="CH6" s="9">
        <v>1</v>
      </c>
      <c r="CI6" s="10"/>
      <c r="CJ6" s="11" t="s">
        <v>35</v>
      </c>
      <c r="CK6" s="11" t="e">
        <v>#N/A</v>
      </c>
      <c r="CL6" s="11" t="e">
        <v>#N/A</v>
      </c>
      <c r="CM6" s="12" t="s">
        <v>35</v>
      </c>
      <c r="CN6" s="13" t="s">
        <v>35</v>
      </c>
      <c r="CO6" s="14" t="s">
        <v>35</v>
      </c>
      <c r="CP6" s="14" t="s">
        <v>35</v>
      </c>
      <c r="CQ6" s="13" t="s">
        <v>35</v>
      </c>
      <c r="CR6" s="11" t="s">
        <v>35</v>
      </c>
      <c r="CS6" s="12" t="s">
        <v>35</v>
      </c>
      <c r="CT6" s="12" t="s">
        <v>35</v>
      </c>
      <c r="CU6" s="12" t="s">
        <v>35</v>
      </c>
      <c r="CV6" s="12" t="s">
        <v>35</v>
      </c>
      <c r="CW6" s="11" t="s">
        <v>35</v>
      </c>
      <c r="CY6" s="9">
        <v>1</v>
      </c>
      <c r="CZ6" s="10"/>
      <c r="DA6" s="11" t="s">
        <v>35</v>
      </c>
      <c r="DB6" s="11" t="e">
        <v>#N/A</v>
      </c>
      <c r="DC6" s="11" t="e">
        <v>#N/A</v>
      </c>
      <c r="DD6" s="12" t="s">
        <v>35</v>
      </c>
      <c r="DE6" s="13" t="s">
        <v>35</v>
      </c>
      <c r="DF6" s="14" t="s">
        <v>35</v>
      </c>
      <c r="DG6" s="14" t="s">
        <v>35</v>
      </c>
      <c r="DH6" s="13" t="s">
        <v>35</v>
      </c>
      <c r="DI6" s="11" t="s">
        <v>35</v>
      </c>
      <c r="DJ6" s="12" t="s">
        <v>35</v>
      </c>
      <c r="DK6" s="12" t="s">
        <v>35</v>
      </c>
      <c r="DL6" s="12" t="s">
        <v>35</v>
      </c>
      <c r="DM6" s="12" t="s">
        <v>35</v>
      </c>
      <c r="DN6" s="11" t="s">
        <v>35</v>
      </c>
      <c r="DP6" s="9">
        <v>1</v>
      </c>
      <c r="DQ6" s="10"/>
      <c r="DR6" s="11" t="s">
        <v>35</v>
      </c>
      <c r="DS6" s="11" t="e">
        <v>#N/A</v>
      </c>
      <c r="DT6" s="11" t="e">
        <v>#N/A</v>
      </c>
      <c r="DU6" s="12" t="s">
        <v>35</v>
      </c>
      <c r="DV6" s="13" t="s">
        <v>35</v>
      </c>
      <c r="DW6" s="14" t="s">
        <v>35</v>
      </c>
      <c r="DX6" s="14" t="s">
        <v>35</v>
      </c>
      <c r="DY6" s="13" t="s">
        <v>35</v>
      </c>
      <c r="DZ6" s="11" t="s">
        <v>35</v>
      </c>
      <c r="EA6" s="12" t="s">
        <v>35</v>
      </c>
      <c r="EB6" s="12" t="s">
        <v>35</v>
      </c>
      <c r="EC6" s="12" t="s">
        <v>35</v>
      </c>
      <c r="ED6" s="12" t="s">
        <v>35</v>
      </c>
      <c r="EE6" s="11" t="s">
        <v>35</v>
      </c>
      <c r="EG6" s="9">
        <v>1</v>
      </c>
      <c r="EH6" s="10"/>
      <c r="EI6" s="11" t="s">
        <v>35</v>
      </c>
      <c r="EJ6" s="11" t="e">
        <v>#N/A</v>
      </c>
      <c r="EK6" s="11" t="e">
        <v>#N/A</v>
      </c>
      <c r="EL6" s="12" t="s">
        <v>35</v>
      </c>
      <c r="EM6" s="13" t="s">
        <v>35</v>
      </c>
      <c r="EN6" s="14" t="s">
        <v>35</v>
      </c>
      <c r="EO6" s="14" t="s">
        <v>35</v>
      </c>
      <c r="EP6" s="13" t="s">
        <v>35</v>
      </c>
      <c r="EQ6" s="11" t="s">
        <v>35</v>
      </c>
      <c r="ER6" s="12" t="s">
        <v>35</v>
      </c>
      <c r="ES6" s="12" t="s">
        <v>35</v>
      </c>
      <c r="ET6" s="12" t="s">
        <v>35</v>
      </c>
      <c r="EU6" s="12" t="s">
        <v>35</v>
      </c>
      <c r="EV6" s="11" t="s">
        <v>35</v>
      </c>
      <c r="EX6" s="9">
        <v>1</v>
      </c>
      <c r="EY6" s="10"/>
      <c r="EZ6" s="11" t="s">
        <v>35</v>
      </c>
      <c r="FA6" s="11" t="e">
        <v>#N/A</v>
      </c>
      <c r="FB6" s="11" t="e">
        <v>#N/A</v>
      </c>
      <c r="FC6" s="12" t="s">
        <v>35</v>
      </c>
      <c r="FD6" s="13" t="s">
        <v>35</v>
      </c>
      <c r="FE6" s="14" t="s">
        <v>35</v>
      </c>
      <c r="FF6" s="14" t="s">
        <v>35</v>
      </c>
      <c r="FG6" s="13" t="s">
        <v>35</v>
      </c>
      <c r="FH6" s="11" t="s">
        <v>35</v>
      </c>
      <c r="FI6" s="12" t="s">
        <v>35</v>
      </c>
      <c r="FJ6" s="12" t="s">
        <v>35</v>
      </c>
      <c r="FK6" s="12" t="s">
        <v>35</v>
      </c>
      <c r="FL6" s="12" t="s">
        <v>35</v>
      </c>
      <c r="FM6" s="11" t="s">
        <v>35</v>
      </c>
      <c r="FO6" s="9">
        <v>1</v>
      </c>
      <c r="FP6" s="10"/>
      <c r="FQ6" s="11" t="s">
        <v>35</v>
      </c>
      <c r="FR6" s="11" t="e">
        <v>#N/A</v>
      </c>
      <c r="FS6" s="11" t="e">
        <v>#N/A</v>
      </c>
      <c r="FT6" s="12" t="s">
        <v>35</v>
      </c>
      <c r="FU6" s="13" t="s">
        <v>35</v>
      </c>
      <c r="FV6" s="14" t="s">
        <v>35</v>
      </c>
      <c r="FW6" s="14" t="s">
        <v>35</v>
      </c>
      <c r="FX6" s="13" t="s">
        <v>35</v>
      </c>
      <c r="FY6" s="11" t="s">
        <v>35</v>
      </c>
      <c r="FZ6" s="12" t="s">
        <v>35</v>
      </c>
      <c r="GA6" s="12" t="s">
        <v>35</v>
      </c>
      <c r="GB6" s="12" t="s">
        <v>35</v>
      </c>
      <c r="GC6" s="12" t="s">
        <v>35</v>
      </c>
      <c r="GD6" s="11" t="s">
        <v>35</v>
      </c>
      <c r="GF6" s="9">
        <v>1</v>
      </c>
      <c r="GG6" s="10"/>
      <c r="GH6" s="11" t="s">
        <v>35</v>
      </c>
      <c r="GI6" s="11" t="e">
        <v>#N/A</v>
      </c>
      <c r="GJ6" s="11" t="e">
        <v>#N/A</v>
      </c>
      <c r="GK6" s="12" t="s">
        <v>35</v>
      </c>
      <c r="GL6" s="13" t="s">
        <v>35</v>
      </c>
      <c r="GM6" s="14" t="s">
        <v>35</v>
      </c>
      <c r="GN6" s="14" t="s">
        <v>35</v>
      </c>
      <c r="GO6" s="13" t="s">
        <v>35</v>
      </c>
      <c r="GP6" s="11" t="s">
        <v>35</v>
      </c>
      <c r="GQ6" s="12" t="s">
        <v>35</v>
      </c>
      <c r="GR6" s="12" t="s">
        <v>35</v>
      </c>
      <c r="GS6" s="12" t="s">
        <v>35</v>
      </c>
      <c r="GT6" s="12" t="s">
        <v>35</v>
      </c>
      <c r="GU6" s="11" t="s">
        <v>35</v>
      </c>
      <c r="GW6" s="9">
        <v>1</v>
      </c>
      <c r="GX6" s="10"/>
      <c r="GY6" s="11" t="s">
        <v>35</v>
      </c>
      <c r="GZ6" s="11" t="e">
        <v>#N/A</v>
      </c>
      <c r="HA6" s="11" t="e">
        <v>#N/A</v>
      </c>
      <c r="HB6" s="12" t="s">
        <v>35</v>
      </c>
      <c r="HC6" s="13" t="s">
        <v>35</v>
      </c>
      <c r="HD6" s="14" t="s">
        <v>35</v>
      </c>
      <c r="HE6" s="14" t="s">
        <v>35</v>
      </c>
      <c r="HF6" s="13" t="s">
        <v>35</v>
      </c>
      <c r="HG6" s="11" t="s">
        <v>35</v>
      </c>
      <c r="HH6" s="12" t="s">
        <v>35</v>
      </c>
      <c r="HI6" s="12" t="s">
        <v>35</v>
      </c>
      <c r="HJ6" s="12" t="s">
        <v>35</v>
      </c>
      <c r="HK6" s="12" t="s">
        <v>35</v>
      </c>
      <c r="HL6" s="11" t="s">
        <v>35</v>
      </c>
      <c r="HN6" s="9">
        <v>1</v>
      </c>
      <c r="HO6" s="10"/>
      <c r="HP6" s="11" t="s">
        <v>35</v>
      </c>
      <c r="HQ6" s="11" t="e">
        <v>#N/A</v>
      </c>
      <c r="HR6" s="11" t="e">
        <v>#N/A</v>
      </c>
      <c r="HS6" s="12" t="s">
        <v>35</v>
      </c>
      <c r="HT6" s="13" t="s">
        <v>35</v>
      </c>
      <c r="HU6" s="14" t="s">
        <v>35</v>
      </c>
      <c r="HV6" s="14" t="s">
        <v>35</v>
      </c>
      <c r="HW6" s="13" t="s">
        <v>35</v>
      </c>
      <c r="HX6" s="11" t="s">
        <v>35</v>
      </c>
      <c r="HY6" s="12" t="s">
        <v>35</v>
      </c>
      <c r="HZ6" s="12" t="s">
        <v>35</v>
      </c>
      <c r="IA6" s="12" t="s">
        <v>35</v>
      </c>
      <c r="IB6" s="12" t="s">
        <v>35</v>
      </c>
      <c r="IC6" s="11" t="s">
        <v>35</v>
      </c>
      <c r="IE6" s="9">
        <v>1</v>
      </c>
      <c r="IF6" s="10"/>
      <c r="IG6" s="11" t="s">
        <v>35</v>
      </c>
      <c r="IH6" s="11" t="e">
        <v>#N/A</v>
      </c>
      <c r="II6" s="11" t="e">
        <v>#N/A</v>
      </c>
      <c r="IJ6" s="12" t="s">
        <v>35</v>
      </c>
      <c r="IK6" s="13" t="s">
        <v>35</v>
      </c>
      <c r="IL6" s="14" t="s">
        <v>35</v>
      </c>
      <c r="IM6" s="14" t="s">
        <v>35</v>
      </c>
      <c r="IN6" s="13" t="s">
        <v>35</v>
      </c>
      <c r="IO6" s="11" t="s">
        <v>35</v>
      </c>
      <c r="IP6" s="12" t="s">
        <v>35</v>
      </c>
      <c r="IQ6" s="12" t="s">
        <v>35</v>
      </c>
      <c r="IR6" s="12" t="s">
        <v>35</v>
      </c>
      <c r="IS6" s="12" t="s">
        <v>35</v>
      </c>
      <c r="IT6" s="11" t="s">
        <v>35</v>
      </c>
    </row>
    <row r="7" spans="1:254" x14ac:dyDescent="0.3">
      <c r="A7" s="9">
        <v>2</v>
      </c>
      <c r="B7" s="15" t="s">
        <v>87</v>
      </c>
      <c r="C7" s="11">
        <v>12</v>
      </c>
      <c r="D7" s="11">
        <v>0</v>
      </c>
      <c r="E7" s="11">
        <v>0</v>
      </c>
      <c r="F7" s="12">
        <v>48066.872902908683</v>
      </c>
      <c r="G7" s="13">
        <v>1.8828125000000001E-2</v>
      </c>
      <c r="H7" s="14">
        <v>7.771296296296297E-2</v>
      </c>
      <c r="I7" s="14">
        <v>0.15165509259259261</v>
      </c>
      <c r="J7" s="13">
        <v>0.15165509259259261</v>
      </c>
      <c r="K7" s="11">
        <v>0</v>
      </c>
      <c r="L7" s="12">
        <v>0</v>
      </c>
      <c r="M7" s="12">
        <v>770</v>
      </c>
      <c r="N7" s="12">
        <v>0</v>
      </c>
      <c r="O7" s="12">
        <v>1533</v>
      </c>
      <c r="P7" s="11">
        <v>1533</v>
      </c>
      <c r="R7" s="9">
        <v>2</v>
      </c>
      <c r="S7" s="15" t="s">
        <v>34</v>
      </c>
      <c r="T7" s="11">
        <v>1</v>
      </c>
      <c r="U7" s="11">
        <v>0</v>
      </c>
      <c r="V7" s="11">
        <v>0</v>
      </c>
      <c r="W7" s="12">
        <v>75285.176372669914</v>
      </c>
      <c r="X7" s="13">
        <v>3.0093750000000002E-2</v>
      </c>
      <c r="Y7" s="14">
        <v>0.13531597222222222</v>
      </c>
      <c r="Z7" s="14">
        <v>0.14330208333333333</v>
      </c>
      <c r="AA7" s="13">
        <v>0.14330208333333333</v>
      </c>
      <c r="AB7" s="11">
        <v>0</v>
      </c>
      <c r="AC7" s="12">
        <v>0</v>
      </c>
      <c r="AD7" s="12">
        <v>345</v>
      </c>
      <c r="AE7" s="12">
        <v>0</v>
      </c>
      <c r="AF7" s="12">
        <v>468</v>
      </c>
      <c r="AG7" s="11">
        <v>468</v>
      </c>
      <c r="AI7" s="9">
        <v>2</v>
      </c>
      <c r="AJ7" s="15" t="s">
        <v>30</v>
      </c>
      <c r="AK7" s="11">
        <v>10</v>
      </c>
      <c r="AL7" s="11">
        <v>0</v>
      </c>
      <c r="AM7" s="11">
        <v>0</v>
      </c>
      <c r="AN7" s="12">
        <v>186705.981764166</v>
      </c>
      <c r="AO7" s="13">
        <v>6.8505208333333331E-2</v>
      </c>
      <c r="AP7" s="14">
        <v>0.10258796296296296</v>
      </c>
      <c r="AQ7" s="14">
        <v>0.11893055555555555</v>
      </c>
      <c r="AR7" s="13">
        <v>0.11893055555555555</v>
      </c>
      <c r="AS7" s="11">
        <v>0</v>
      </c>
      <c r="AT7" s="12">
        <v>0</v>
      </c>
      <c r="AU7" s="12">
        <v>706</v>
      </c>
      <c r="AV7" s="12">
        <v>0</v>
      </c>
      <c r="AW7" s="12">
        <v>1050</v>
      </c>
      <c r="AX7" s="11">
        <v>1050</v>
      </c>
      <c r="AZ7" s="9">
        <v>2</v>
      </c>
      <c r="BA7" s="15"/>
      <c r="BB7" s="11" t="s">
        <v>35</v>
      </c>
      <c r="BC7" s="11" t="e">
        <v>#N/A</v>
      </c>
      <c r="BD7" s="11" t="e">
        <v>#N/A</v>
      </c>
      <c r="BE7" s="12" t="s">
        <v>35</v>
      </c>
      <c r="BF7" s="13" t="s">
        <v>35</v>
      </c>
      <c r="BG7" s="14" t="s">
        <v>35</v>
      </c>
      <c r="BH7" s="14" t="s">
        <v>35</v>
      </c>
      <c r="BI7" s="13" t="s">
        <v>35</v>
      </c>
      <c r="BJ7" s="11" t="s">
        <v>35</v>
      </c>
      <c r="BK7" s="12" t="s">
        <v>35</v>
      </c>
      <c r="BL7" s="12" t="s">
        <v>35</v>
      </c>
      <c r="BM7" s="12" t="s">
        <v>35</v>
      </c>
      <c r="BN7" s="12" t="s">
        <v>35</v>
      </c>
      <c r="BO7" s="11" t="s">
        <v>35</v>
      </c>
      <c r="BQ7" s="9">
        <v>2</v>
      </c>
      <c r="BR7" s="15"/>
      <c r="BS7" s="11" t="s">
        <v>35</v>
      </c>
      <c r="BT7" s="11" t="e">
        <v>#N/A</v>
      </c>
      <c r="BU7" s="11" t="e">
        <v>#N/A</v>
      </c>
      <c r="BV7" s="12" t="s">
        <v>35</v>
      </c>
      <c r="BW7" s="13" t="s">
        <v>35</v>
      </c>
      <c r="BX7" s="14" t="s">
        <v>35</v>
      </c>
      <c r="BY7" s="14" t="s">
        <v>35</v>
      </c>
      <c r="BZ7" s="13" t="s">
        <v>35</v>
      </c>
      <c r="CA7" s="11" t="s">
        <v>35</v>
      </c>
      <c r="CB7" s="12" t="s">
        <v>35</v>
      </c>
      <c r="CC7" s="12" t="s">
        <v>35</v>
      </c>
      <c r="CD7" s="12" t="s">
        <v>35</v>
      </c>
      <c r="CE7" s="12" t="s">
        <v>35</v>
      </c>
      <c r="CF7" s="11" t="s">
        <v>35</v>
      </c>
      <c r="CH7" s="9">
        <v>2</v>
      </c>
      <c r="CI7" s="15"/>
      <c r="CJ7" s="11" t="s">
        <v>35</v>
      </c>
      <c r="CK7" s="11" t="e">
        <v>#N/A</v>
      </c>
      <c r="CL7" s="11" t="e">
        <v>#N/A</v>
      </c>
      <c r="CM7" s="12" t="s">
        <v>35</v>
      </c>
      <c r="CN7" s="13" t="s">
        <v>35</v>
      </c>
      <c r="CO7" s="14" t="s">
        <v>35</v>
      </c>
      <c r="CP7" s="14" t="s">
        <v>35</v>
      </c>
      <c r="CQ7" s="13" t="s">
        <v>35</v>
      </c>
      <c r="CR7" s="11" t="s">
        <v>35</v>
      </c>
      <c r="CS7" s="12" t="s">
        <v>35</v>
      </c>
      <c r="CT7" s="12" t="s">
        <v>35</v>
      </c>
      <c r="CU7" s="12" t="s">
        <v>35</v>
      </c>
      <c r="CV7" s="12" t="s">
        <v>35</v>
      </c>
      <c r="CW7" s="11" t="s">
        <v>35</v>
      </c>
      <c r="CY7" s="9">
        <v>2</v>
      </c>
      <c r="CZ7" s="15"/>
      <c r="DA7" s="11" t="s">
        <v>35</v>
      </c>
      <c r="DB7" s="11" t="e">
        <v>#N/A</v>
      </c>
      <c r="DC7" s="11" t="e">
        <v>#N/A</v>
      </c>
      <c r="DD7" s="12" t="s">
        <v>35</v>
      </c>
      <c r="DE7" s="13" t="s">
        <v>35</v>
      </c>
      <c r="DF7" s="14" t="s">
        <v>35</v>
      </c>
      <c r="DG7" s="14" t="s">
        <v>35</v>
      </c>
      <c r="DH7" s="13" t="s">
        <v>35</v>
      </c>
      <c r="DI7" s="11" t="s">
        <v>35</v>
      </c>
      <c r="DJ7" s="12" t="s">
        <v>35</v>
      </c>
      <c r="DK7" s="12" t="s">
        <v>35</v>
      </c>
      <c r="DL7" s="12" t="s">
        <v>35</v>
      </c>
      <c r="DM7" s="12" t="s">
        <v>35</v>
      </c>
      <c r="DN7" s="11" t="s">
        <v>35</v>
      </c>
      <c r="DP7" s="9">
        <v>2</v>
      </c>
      <c r="DQ7" s="15"/>
      <c r="DR7" s="11" t="s">
        <v>35</v>
      </c>
      <c r="DS7" s="11" t="e">
        <v>#N/A</v>
      </c>
      <c r="DT7" s="11" t="e">
        <v>#N/A</v>
      </c>
      <c r="DU7" s="12" t="s">
        <v>35</v>
      </c>
      <c r="DV7" s="13" t="s">
        <v>35</v>
      </c>
      <c r="DW7" s="14" t="s">
        <v>35</v>
      </c>
      <c r="DX7" s="14" t="s">
        <v>35</v>
      </c>
      <c r="DY7" s="13" t="s">
        <v>35</v>
      </c>
      <c r="DZ7" s="11" t="s">
        <v>35</v>
      </c>
      <c r="EA7" s="12" t="s">
        <v>35</v>
      </c>
      <c r="EB7" s="12" t="s">
        <v>35</v>
      </c>
      <c r="EC7" s="12" t="s">
        <v>35</v>
      </c>
      <c r="ED7" s="12" t="s">
        <v>35</v>
      </c>
      <c r="EE7" s="11" t="s">
        <v>35</v>
      </c>
      <c r="EG7" s="9">
        <v>2</v>
      </c>
      <c r="EH7" s="15"/>
      <c r="EI7" s="11" t="s">
        <v>35</v>
      </c>
      <c r="EJ7" s="11" t="e">
        <v>#N/A</v>
      </c>
      <c r="EK7" s="11" t="e">
        <v>#N/A</v>
      </c>
      <c r="EL7" s="12" t="s">
        <v>35</v>
      </c>
      <c r="EM7" s="13" t="s">
        <v>35</v>
      </c>
      <c r="EN7" s="14" t="s">
        <v>35</v>
      </c>
      <c r="EO7" s="14" t="s">
        <v>35</v>
      </c>
      <c r="EP7" s="13" t="s">
        <v>35</v>
      </c>
      <c r="EQ7" s="11" t="s">
        <v>35</v>
      </c>
      <c r="ER7" s="12" t="s">
        <v>35</v>
      </c>
      <c r="ES7" s="12" t="s">
        <v>35</v>
      </c>
      <c r="ET7" s="12" t="s">
        <v>35</v>
      </c>
      <c r="EU7" s="12" t="s">
        <v>35</v>
      </c>
      <c r="EV7" s="11" t="s">
        <v>35</v>
      </c>
      <c r="EX7" s="9">
        <v>2</v>
      </c>
      <c r="EY7" s="15"/>
      <c r="EZ7" s="11" t="s">
        <v>35</v>
      </c>
      <c r="FA7" s="11" t="e">
        <v>#N/A</v>
      </c>
      <c r="FB7" s="11" t="e">
        <v>#N/A</v>
      </c>
      <c r="FC7" s="12" t="s">
        <v>35</v>
      </c>
      <c r="FD7" s="13" t="s">
        <v>35</v>
      </c>
      <c r="FE7" s="14" t="s">
        <v>35</v>
      </c>
      <c r="FF7" s="14" t="s">
        <v>35</v>
      </c>
      <c r="FG7" s="13" t="s">
        <v>35</v>
      </c>
      <c r="FH7" s="11" t="s">
        <v>35</v>
      </c>
      <c r="FI7" s="12" t="s">
        <v>35</v>
      </c>
      <c r="FJ7" s="12" t="s">
        <v>35</v>
      </c>
      <c r="FK7" s="12" t="s">
        <v>35</v>
      </c>
      <c r="FL7" s="12" t="s">
        <v>35</v>
      </c>
      <c r="FM7" s="11" t="s">
        <v>35</v>
      </c>
      <c r="FO7" s="9">
        <v>2</v>
      </c>
      <c r="FP7" s="15"/>
      <c r="FQ7" s="11" t="s">
        <v>35</v>
      </c>
      <c r="FR7" s="11" t="e">
        <v>#N/A</v>
      </c>
      <c r="FS7" s="11" t="e">
        <v>#N/A</v>
      </c>
      <c r="FT7" s="12" t="s">
        <v>35</v>
      </c>
      <c r="FU7" s="13" t="s">
        <v>35</v>
      </c>
      <c r="FV7" s="14" t="s">
        <v>35</v>
      </c>
      <c r="FW7" s="14" t="s">
        <v>35</v>
      </c>
      <c r="FX7" s="13" t="s">
        <v>35</v>
      </c>
      <c r="FY7" s="11" t="s">
        <v>35</v>
      </c>
      <c r="FZ7" s="12" t="s">
        <v>35</v>
      </c>
      <c r="GA7" s="12" t="s">
        <v>35</v>
      </c>
      <c r="GB7" s="12" t="s">
        <v>35</v>
      </c>
      <c r="GC7" s="12" t="s">
        <v>35</v>
      </c>
      <c r="GD7" s="11" t="s">
        <v>35</v>
      </c>
      <c r="GF7" s="9">
        <v>2</v>
      </c>
      <c r="GG7" s="15"/>
      <c r="GH7" s="11" t="s">
        <v>35</v>
      </c>
      <c r="GI7" s="11" t="e">
        <v>#N/A</v>
      </c>
      <c r="GJ7" s="11" t="e">
        <v>#N/A</v>
      </c>
      <c r="GK7" s="12" t="s">
        <v>35</v>
      </c>
      <c r="GL7" s="13" t="s">
        <v>35</v>
      </c>
      <c r="GM7" s="14" t="s">
        <v>35</v>
      </c>
      <c r="GN7" s="14" t="s">
        <v>35</v>
      </c>
      <c r="GO7" s="13" t="s">
        <v>35</v>
      </c>
      <c r="GP7" s="11" t="s">
        <v>35</v>
      </c>
      <c r="GQ7" s="12" t="s">
        <v>35</v>
      </c>
      <c r="GR7" s="12" t="s">
        <v>35</v>
      </c>
      <c r="GS7" s="12" t="s">
        <v>35</v>
      </c>
      <c r="GT7" s="12" t="s">
        <v>35</v>
      </c>
      <c r="GU7" s="11" t="s">
        <v>35</v>
      </c>
      <c r="GW7" s="9">
        <v>2</v>
      </c>
      <c r="GX7" s="15"/>
      <c r="GY7" s="11" t="s">
        <v>35</v>
      </c>
      <c r="GZ7" s="11" t="e">
        <v>#N/A</v>
      </c>
      <c r="HA7" s="11" t="e">
        <v>#N/A</v>
      </c>
      <c r="HB7" s="12" t="s">
        <v>35</v>
      </c>
      <c r="HC7" s="13" t="s">
        <v>35</v>
      </c>
      <c r="HD7" s="14" t="s">
        <v>35</v>
      </c>
      <c r="HE7" s="14" t="s">
        <v>35</v>
      </c>
      <c r="HF7" s="13" t="s">
        <v>35</v>
      </c>
      <c r="HG7" s="11" t="s">
        <v>35</v>
      </c>
      <c r="HH7" s="12" t="s">
        <v>35</v>
      </c>
      <c r="HI7" s="12" t="s">
        <v>35</v>
      </c>
      <c r="HJ7" s="12" t="s">
        <v>35</v>
      </c>
      <c r="HK7" s="12" t="s">
        <v>35</v>
      </c>
      <c r="HL7" s="11" t="s">
        <v>35</v>
      </c>
      <c r="HN7" s="9">
        <v>2</v>
      </c>
      <c r="HO7" s="15"/>
      <c r="HP7" s="11" t="s">
        <v>35</v>
      </c>
      <c r="HQ7" s="11" t="e">
        <v>#N/A</v>
      </c>
      <c r="HR7" s="11" t="e">
        <v>#N/A</v>
      </c>
      <c r="HS7" s="12" t="s">
        <v>35</v>
      </c>
      <c r="HT7" s="13" t="s">
        <v>35</v>
      </c>
      <c r="HU7" s="14" t="s">
        <v>35</v>
      </c>
      <c r="HV7" s="14" t="s">
        <v>35</v>
      </c>
      <c r="HW7" s="13" t="s">
        <v>35</v>
      </c>
      <c r="HX7" s="11" t="s">
        <v>35</v>
      </c>
      <c r="HY7" s="12" t="s">
        <v>35</v>
      </c>
      <c r="HZ7" s="12" t="s">
        <v>35</v>
      </c>
      <c r="IA7" s="12" t="s">
        <v>35</v>
      </c>
      <c r="IB7" s="12" t="s">
        <v>35</v>
      </c>
      <c r="IC7" s="11" t="s">
        <v>35</v>
      </c>
      <c r="IE7" s="9">
        <v>2</v>
      </c>
      <c r="IF7" s="15"/>
      <c r="IG7" s="11" t="s">
        <v>35</v>
      </c>
      <c r="IH7" s="11" t="e">
        <v>#N/A</v>
      </c>
      <c r="II7" s="11" t="e">
        <v>#N/A</v>
      </c>
      <c r="IJ7" s="12" t="s">
        <v>35</v>
      </c>
      <c r="IK7" s="13" t="s">
        <v>35</v>
      </c>
      <c r="IL7" s="14" t="s">
        <v>35</v>
      </c>
      <c r="IM7" s="14" t="s">
        <v>35</v>
      </c>
      <c r="IN7" s="13" t="s">
        <v>35</v>
      </c>
      <c r="IO7" s="11" t="s">
        <v>35</v>
      </c>
      <c r="IP7" s="12" t="s">
        <v>35</v>
      </c>
      <c r="IQ7" s="12" t="s">
        <v>35</v>
      </c>
      <c r="IR7" s="12" t="s">
        <v>35</v>
      </c>
      <c r="IS7" s="12" t="s">
        <v>35</v>
      </c>
      <c r="IT7" s="11" t="s">
        <v>35</v>
      </c>
    </row>
    <row r="8" spans="1:254" x14ac:dyDescent="0.3">
      <c r="A8" s="9">
        <v>3</v>
      </c>
      <c r="B8" s="10" t="s">
        <v>76</v>
      </c>
      <c r="C8" s="11">
        <v>11</v>
      </c>
      <c r="D8" s="11">
        <v>0</v>
      </c>
      <c r="E8" s="11">
        <v>0</v>
      </c>
      <c r="F8" s="12">
        <v>98696.677671480778</v>
      </c>
      <c r="G8" s="13">
        <v>3.9322916666666666E-2</v>
      </c>
      <c r="H8" s="14">
        <v>0.17214988425925928</v>
      </c>
      <c r="I8" s="14">
        <v>0.17823784722222225</v>
      </c>
      <c r="J8" s="13">
        <v>0.17823784722222225</v>
      </c>
      <c r="K8" s="11">
        <v>0</v>
      </c>
      <c r="L8" s="12">
        <v>0</v>
      </c>
      <c r="M8" s="12">
        <v>263</v>
      </c>
      <c r="N8" s="12">
        <v>0</v>
      </c>
      <c r="O8" s="12">
        <v>1270</v>
      </c>
      <c r="P8" s="11">
        <v>1270</v>
      </c>
      <c r="R8" s="9">
        <v>3</v>
      </c>
      <c r="S8" s="10" t="s">
        <v>26</v>
      </c>
      <c r="T8" s="11">
        <v>9</v>
      </c>
      <c r="U8" s="11">
        <v>0</v>
      </c>
      <c r="V8" s="11">
        <v>0</v>
      </c>
      <c r="W8" s="12">
        <v>112348.23428047799</v>
      </c>
      <c r="X8" s="13">
        <v>4.2505208333333336E-2</v>
      </c>
      <c r="Y8" s="14">
        <v>0.15571354166666668</v>
      </c>
      <c r="Z8" s="14">
        <v>0.16062094907407409</v>
      </c>
      <c r="AA8" s="13">
        <v>0.16062094907407409</v>
      </c>
      <c r="AB8" s="11">
        <v>0</v>
      </c>
      <c r="AC8" s="12">
        <v>0</v>
      </c>
      <c r="AD8" s="12">
        <v>212</v>
      </c>
      <c r="AE8" s="12">
        <v>0</v>
      </c>
      <c r="AF8" s="12">
        <v>256</v>
      </c>
      <c r="AG8" s="11">
        <v>256</v>
      </c>
      <c r="AI8" s="9">
        <v>3</v>
      </c>
      <c r="AJ8" s="10" t="s">
        <v>80</v>
      </c>
      <c r="AK8" s="11">
        <v>13</v>
      </c>
      <c r="AL8" s="11">
        <v>0</v>
      </c>
      <c r="AM8" s="11">
        <v>0</v>
      </c>
      <c r="AN8" s="12">
        <v>239909.22915428656</v>
      </c>
      <c r="AO8" s="13">
        <v>9.0088541666666661E-2</v>
      </c>
      <c r="AP8" s="14">
        <v>0.14051388888888888</v>
      </c>
      <c r="AQ8" s="14">
        <v>0.17155092592592594</v>
      </c>
      <c r="AR8" s="13">
        <v>0.17155092592592594</v>
      </c>
      <c r="AS8" s="11">
        <v>0</v>
      </c>
      <c r="AT8" s="12">
        <v>0</v>
      </c>
      <c r="AU8" s="12">
        <v>425</v>
      </c>
      <c r="AV8" s="12">
        <v>0</v>
      </c>
      <c r="AW8" s="12">
        <v>625</v>
      </c>
      <c r="AX8" s="11">
        <v>625</v>
      </c>
      <c r="AZ8" s="9">
        <v>3</v>
      </c>
      <c r="BA8" s="10"/>
      <c r="BB8" s="11" t="s">
        <v>35</v>
      </c>
      <c r="BC8" s="11" t="e">
        <v>#N/A</v>
      </c>
      <c r="BD8" s="11" t="e">
        <v>#N/A</v>
      </c>
      <c r="BE8" s="12" t="s">
        <v>35</v>
      </c>
      <c r="BF8" s="13" t="s">
        <v>35</v>
      </c>
      <c r="BG8" s="14" t="s">
        <v>35</v>
      </c>
      <c r="BH8" s="14" t="s">
        <v>35</v>
      </c>
      <c r="BI8" s="13" t="s">
        <v>35</v>
      </c>
      <c r="BJ8" s="11" t="s">
        <v>35</v>
      </c>
      <c r="BK8" s="12" t="s">
        <v>35</v>
      </c>
      <c r="BL8" s="12" t="s">
        <v>35</v>
      </c>
      <c r="BM8" s="12" t="s">
        <v>35</v>
      </c>
      <c r="BN8" s="12" t="s">
        <v>35</v>
      </c>
      <c r="BO8" s="11" t="s">
        <v>35</v>
      </c>
      <c r="BQ8" s="9">
        <v>3</v>
      </c>
      <c r="BR8" s="10"/>
      <c r="BS8" s="11" t="s">
        <v>35</v>
      </c>
      <c r="BT8" s="11" t="e">
        <v>#N/A</v>
      </c>
      <c r="BU8" s="11" t="e">
        <v>#N/A</v>
      </c>
      <c r="BV8" s="12" t="s">
        <v>35</v>
      </c>
      <c r="BW8" s="13" t="s">
        <v>35</v>
      </c>
      <c r="BX8" s="14" t="s">
        <v>35</v>
      </c>
      <c r="BY8" s="14" t="s">
        <v>35</v>
      </c>
      <c r="BZ8" s="13" t="s">
        <v>35</v>
      </c>
      <c r="CA8" s="11" t="s">
        <v>35</v>
      </c>
      <c r="CB8" s="12" t="s">
        <v>35</v>
      </c>
      <c r="CC8" s="12" t="s">
        <v>35</v>
      </c>
      <c r="CD8" s="12" t="s">
        <v>35</v>
      </c>
      <c r="CE8" s="12" t="s">
        <v>35</v>
      </c>
      <c r="CF8" s="11" t="s">
        <v>35</v>
      </c>
      <c r="CH8" s="9">
        <v>3</v>
      </c>
      <c r="CI8" s="10"/>
      <c r="CJ8" s="11" t="s">
        <v>35</v>
      </c>
      <c r="CK8" s="11" t="e">
        <v>#N/A</v>
      </c>
      <c r="CL8" s="11" t="e">
        <v>#N/A</v>
      </c>
      <c r="CM8" s="12" t="s">
        <v>35</v>
      </c>
      <c r="CN8" s="13" t="s">
        <v>35</v>
      </c>
      <c r="CO8" s="14" t="s">
        <v>35</v>
      </c>
      <c r="CP8" s="14" t="s">
        <v>35</v>
      </c>
      <c r="CQ8" s="13" t="s">
        <v>35</v>
      </c>
      <c r="CR8" s="11" t="s">
        <v>35</v>
      </c>
      <c r="CS8" s="12" t="s">
        <v>35</v>
      </c>
      <c r="CT8" s="12" t="s">
        <v>35</v>
      </c>
      <c r="CU8" s="12" t="s">
        <v>35</v>
      </c>
      <c r="CV8" s="12" t="s">
        <v>35</v>
      </c>
      <c r="CW8" s="11" t="s">
        <v>35</v>
      </c>
      <c r="CY8" s="9">
        <v>3</v>
      </c>
      <c r="CZ8" s="10"/>
      <c r="DA8" s="11" t="s">
        <v>35</v>
      </c>
      <c r="DB8" s="11" t="e">
        <v>#N/A</v>
      </c>
      <c r="DC8" s="11" t="e">
        <v>#N/A</v>
      </c>
      <c r="DD8" s="12" t="s">
        <v>35</v>
      </c>
      <c r="DE8" s="13" t="s">
        <v>35</v>
      </c>
      <c r="DF8" s="14" t="s">
        <v>35</v>
      </c>
      <c r="DG8" s="14" t="s">
        <v>35</v>
      </c>
      <c r="DH8" s="13" t="s">
        <v>35</v>
      </c>
      <c r="DI8" s="11" t="s">
        <v>35</v>
      </c>
      <c r="DJ8" s="12" t="s">
        <v>35</v>
      </c>
      <c r="DK8" s="12" t="s">
        <v>35</v>
      </c>
      <c r="DL8" s="12" t="s">
        <v>35</v>
      </c>
      <c r="DM8" s="12" t="s">
        <v>35</v>
      </c>
      <c r="DN8" s="11" t="s">
        <v>35</v>
      </c>
      <c r="DP8" s="9">
        <v>3</v>
      </c>
      <c r="DQ8" s="10"/>
      <c r="DR8" s="11" t="s">
        <v>35</v>
      </c>
      <c r="DS8" s="11" t="e">
        <v>#N/A</v>
      </c>
      <c r="DT8" s="11" t="e">
        <v>#N/A</v>
      </c>
      <c r="DU8" s="12" t="s">
        <v>35</v>
      </c>
      <c r="DV8" s="13" t="s">
        <v>35</v>
      </c>
      <c r="DW8" s="14" t="s">
        <v>35</v>
      </c>
      <c r="DX8" s="14" t="s">
        <v>35</v>
      </c>
      <c r="DY8" s="13" t="s">
        <v>35</v>
      </c>
      <c r="DZ8" s="11" t="s">
        <v>35</v>
      </c>
      <c r="EA8" s="12" t="s">
        <v>35</v>
      </c>
      <c r="EB8" s="12" t="s">
        <v>35</v>
      </c>
      <c r="EC8" s="12" t="s">
        <v>35</v>
      </c>
      <c r="ED8" s="12" t="s">
        <v>35</v>
      </c>
      <c r="EE8" s="11" t="s">
        <v>35</v>
      </c>
      <c r="EG8" s="9">
        <v>3</v>
      </c>
      <c r="EH8" s="10"/>
      <c r="EI8" s="11" t="s">
        <v>35</v>
      </c>
      <c r="EJ8" s="11" t="e">
        <v>#N/A</v>
      </c>
      <c r="EK8" s="11" t="e">
        <v>#N/A</v>
      </c>
      <c r="EL8" s="12" t="s">
        <v>35</v>
      </c>
      <c r="EM8" s="13" t="s">
        <v>35</v>
      </c>
      <c r="EN8" s="14" t="s">
        <v>35</v>
      </c>
      <c r="EO8" s="14" t="s">
        <v>35</v>
      </c>
      <c r="EP8" s="13" t="s">
        <v>35</v>
      </c>
      <c r="EQ8" s="11" t="s">
        <v>35</v>
      </c>
      <c r="ER8" s="12" t="s">
        <v>35</v>
      </c>
      <c r="ES8" s="12" t="s">
        <v>35</v>
      </c>
      <c r="ET8" s="12" t="s">
        <v>35</v>
      </c>
      <c r="EU8" s="12" t="s">
        <v>35</v>
      </c>
      <c r="EV8" s="11" t="s">
        <v>35</v>
      </c>
      <c r="EX8" s="9">
        <v>3</v>
      </c>
      <c r="EY8" s="10"/>
      <c r="EZ8" s="11" t="s">
        <v>35</v>
      </c>
      <c r="FA8" s="11" t="e">
        <v>#N/A</v>
      </c>
      <c r="FB8" s="11" t="e">
        <v>#N/A</v>
      </c>
      <c r="FC8" s="12" t="s">
        <v>35</v>
      </c>
      <c r="FD8" s="13" t="s">
        <v>35</v>
      </c>
      <c r="FE8" s="14" t="s">
        <v>35</v>
      </c>
      <c r="FF8" s="14" t="s">
        <v>35</v>
      </c>
      <c r="FG8" s="13" t="s">
        <v>35</v>
      </c>
      <c r="FH8" s="11" t="s">
        <v>35</v>
      </c>
      <c r="FI8" s="12" t="s">
        <v>35</v>
      </c>
      <c r="FJ8" s="12" t="s">
        <v>35</v>
      </c>
      <c r="FK8" s="12" t="s">
        <v>35</v>
      </c>
      <c r="FL8" s="12" t="s">
        <v>35</v>
      </c>
      <c r="FM8" s="11" t="s">
        <v>35</v>
      </c>
      <c r="FO8" s="9">
        <v>3</v>
      </c>
      <c r="FP8" s="10"/>
      <c r="FQ8" s="11" t="s">
        <v>35</v>
      </c>
      <c r="FR8" s="11" t="e">
        <v>#N/A</v>
      </c>
      <c r="FS8" s="11" t="e">
        <v>#N/A</v>
      </c>
      <c r="FT8" s="12" t="s">
        <v>35</v>
      </c>
      <c r="FU8" s="13" t="s">
        <v>35</v>
      </c>
      <c r="FV8" s="14" t="s">
        <v>35</v>
      </c>
      <c r="FW8" s="14" t="s">
        <v>35</v>
      </c>
      <c r="FX8" s="13" t="s">
        <v>35</v>
      </c>
      <c r="FY8" s="11" t="s">
        <v>35</v>
      </c>
      <c r="FZ8" s="12" t="s">
        <v>35</v>
      </c>
      <c r="GA8" s="12" t="s">
        <v>35</v>
      </c>
      <c r="GB8" s="12" t="s">
        <v>35</v>
      </c>
      <c r="GC8" s="12" t="s">
        <v>35</v>
      </c>
      <c r="GD8" s="11" t="s">
        <v>35</v>
      </c>
      <c r="GF8" s="9">
        <v>3</v>
      </c>
      <c r="GG8" s="10"/>
      <c r="GH8" s="11" t="s">
        <v>35</v>
      </c>
      <c r="GI8" s="11" t="e">
        <v>#N/A</v>
      </c>
      <c r="GJ8" s="11" t="e">
        <v>#N/A</v>
      </c>
      <c r="GK8" s="12" t="s">
        <v>35</v>
      </c>
      <c r="GL8" s="13" t="s">
        <v>35</v>
      </c>
      <c r="GM8" s="14" t="s">
        <v>35</v>
      </c>
      <c r="GN8" s="14" t="s">
        <v>35</v>
      </c>
      <c r="GO8" s="13" t="s">
        <v>35</v>
      </c>
      <c r="GP8" s="11" t="s">
        <v>35</v>
      </c>
      <c r="GQ8" s="12" t="s">
        <v>35</v>
      </c>
      <c r="GR8" s="12" t="s">
        <v>35</v>
      </c>
      <c r="GS8" s="12" t="s">
        <v>35</v>
      </c>
      <c r="GT8" s="12" t="s">
        <v>35</v>
      </c>
      <c r="GU8" s="11" t="s">
        <v>35</v>
      </c>
      <c r="GW8" s="9">
        <v>3</v>
      </c>
      <c r="GX8" s="10"/>
      <c r="GY8" s="11" t="s">
        <v>35</v>
      </c>
      <c r="GZ8" s="11" t="e">
        <v>#N/A</v>
      </c>
      <c r="HA8" s="11" t="e">
        <v>#N/A</v>
      </c>
      <c r="HB8" s="12" t="s">
        <v>35</v>
      </c>
      <c r="HC8" s="13" t="s">
        <v>35</v>
      </c>
      <c r="HD8" s="14" t="s">
        <v>35</v>
      </c>
      <c r="HE8" s="14" t="s">
        <v>35</v>
      </c>
      <c r="HF8" s="13" t="s">
        <v>35</v>
      </c>
      <c r="HG8" s="11" t="s">
        <v>35</v>
      </c>
      <c r="HH8" s="12" t="s">
        <v>35</v>
      </c>
      <c r="HI8" s="12" t="s">
        <v>35</v>
      </c>
      <c r="HJ8" s="12" t="s">
        <v>35</v>
      </c>
      <c r="HK8" s="12" t="s">
        <v>35</v>
      </c>
      <c r="HL8" s="11" t="s">
        <v>35</v>
      </c>
      <c r="HN8" s="9">
        <v>3</v>
      </c>
      <c r="HO8" s="10"/>
      <c r="HP8" s="11" t="s">
        <v>35</v>
      </c>
      <c r="HQ8" s="11" t="e">
        <v>#N/A</v>
      </c>
      <c r="HR8" s="11" t="e">
        <v>#N/A</v>
      </c>
      <c r="HS8" s="12" t="s">
        <v>35</v>
      </c>
      <c r="HT8" s="13" t="s">
        <v>35</v>
      </c>
      <c r="HU8" s="14" t="s">
        <v>35</v>
      </c>
      <c r="HV8" s="14" t="s">
        <v>35</v>
      </c>
      <c r="HW8" s="13" t="s">
        <v>35</v>
      </c>
      <c r="HX8" s="11" t="s">
        <v>35</v>
      </c>
      <c r="HY8" s="12" t="s">
        <v>35</v>
      </c>
      <c r="HZ8" s="12" t="s">
        <v>35</v>
      </c>
      <c r="IA8" s="12" t="s">
        <v>35</v>
      </c>
      <c r="IB8" s="12" t="s">
        <v>35</v>
      </c>
      <c r="IC8" s="11" t="s">
        <v>35</v>
      </c>
      <c r="IE8" s="9">
        <v>3</v>
      </c>
      <c r="IF8" s="10"/>
      <c r="IG8" s="11" t="s">
        <v>35</v>
      </c>
      <c r="IH8" s="11" t="e">
        <v>#N/A</v>
      </c>
      <c r="II8" s="11" t="e">
        <v>#N/A</v>
      </c>
      <c r="IJ8" s="12" t="s">
        <v>35</v>
      </c>
      <c r="IK8" s="13" t="s">
        <v>35</v>
      </c>
      <c r="IL8" s="14" t="s">
        <v>35</v>
      </c>
      <c r="IM8" s="14" t="s">
        <v>35</v>
      </c>
      <c r="IN8" s="13" t="s">
        <v>35</v>
      </c>
      <c r="IO8" s="11" t="s">
        <v>35</v>
      </c>
      <c r="IP8" s="12" t="s">
        <v>35</v>
      </c>
      <c r="IQ8" s="12" t="s">
        <v>35</v>
      </c>
      <c r="IR8" s="12" t="s">
        <v>35</v>
      </c>
      <c r="IS8" s="12" t="s">
        <v>35</v>
      </c>
      <c r="IT8" s="11" t="s">
        <v>35</v>
      </c>
    </row>
    <row r="9" spans="1:254" x14ac:dyDescent="0.3">
      <c r="A9" s="9">
        <v>4</v>
      </c>
      <c r="B9" s="15" t="s">
        <v>28</v>
      </c>
      <c r="C9" s="11">
        <v>6</v>
      </c>
      <c r="D9" s="11">
        <v>0</v>
      </c>
      <c r="E9" s="11">
        <v>0</v>
      </c>
      <c r="F9" s="12">
        <v>149372.87463368755</v>
      </c>
      <c r="G9" s="13">
        <v>5.9921874999999999E-2</v>
      </c>
      <c r="H9" s="14">
        <v>0.19883680555555558</v>
      </c>
      <c r="I9" s="14">
        <v>0.20828125000000003</v>
      </c>
      <c r="J9" s="13">
        <v>0.20828125000000003</v>
      </c>
      <c r="K9" s="11">
        <v>0</v>
      </c>
      <c r="L9" s="12">
        <v>0</v>
      </c>
      <c r="M9" s="12">
        <v>408</v>
      </c>
      <c r="N9" s="12">
        <v>0</v>
      </c>
      <c r="O9" s="12">
        <v>862</v>
      </c>
      <c r="P9" s="11">
        <v>862</v>
      </c>
      <c r="R9" s="9">
        <v>4</v>
      </c>
      <c r="S9" s="15" t="s">
        <v>82</v>
      </c>
      <c r="T9" s="11">
        <v>15</v>
      </c>
      <c r="U9" s="11">
        <v>0</v>
      </c>
      <c r="V9" s="11">
        <v>0</v>
      </c>
      <c r="W9" s="12">
        <v>157440.38749786888</v>
      </c>
      <c r="X9" s="13">
        <v>5.919270833333333E-2</v>
      </c>
      <c r="Y9" s="14">
        <v>0.17730844907407409</v>
      </c>
      <c r="Z9" s="14">
        <v>0.18022511574074077</v>
      </c>
      <c r="AA9" s="13">
        <v>0.18022511574074077</v>
      </c>
      <c r="AB9" s="11">
        <v>0</v>
      </c>
      <c r="AC9" s="12">
        <v>0</v>
      </c>
      <c r="AD9" s="12">
        <v>126</v>
      </c>
      <c r="AE9" s="12">
        <v>0</v>
      </c>
      <c r="AF9" s="12">
        <v>130</v>
      </c>
      <c r="AG9" s="11">
        <v>130</v>
      </c>
      <c r="AI9" s="9">
        <v>4</v>
      </c>
      <c r="AJ9" s="15" t="s">
        <v>33</v>
      </c>
      <c r="AK9" s="11">
        <v>7</v>
      </c>
      <c r="AL9" s="11">
        <v>0</v>
      </c>
      <c r="AM9" s="11">
        <v>0</v>
      </c>
      <c r="AN9" s="12">
        <v>309743.68554816471</v>
      </c>
      <c r="AO9" s="13">
        <v>0.11858333333333333</v>
      </c>
      <c r="AP9" s="14">
        <v>0.2000457175925926</v>
      </c>
      <c r="AQ9" s="14">
        <v>0.21451331018518519</v>
      </c>
      <c r="AR9" s="13">
        <v>0.21451331018518519</v>
      </c>
      <c r="AS9" s="11">
        <v>0</v>
      </c>
      <c r="AT9" s="12">
        <v>0</v>
      </c>
      <c r="AU9" s="12">
        <v>625</v>
      </c>
      <c r="AV9" s="12">
        <v>0</v>
      </c>
      <c r="AW9" s="12">
        <v>0</v>
      </c>
      <c r="AX9" s="11">
        <v>0</v>
      </c>
      <c r="AZ9" s="9">
        <v>4</v>
      </c>
      <c r="BA9" s="15"/>
      <c r="BB9" s="11" t="s">
        <v>35</v>
      </c>
      <c r="BC9" s="11" t="e">
        <v>#N/A</v>
      </c>
      <c r="BD9" s="11" t="e">
        <v>#N/A</v>
      </c>
      <c r="BE9" s="12" t="s">
        <v>35</v>
      </c>
      <c r="BF9" s="13" t="s">
        <v>35</v>
      </c>
      <c r="BG9" s="14" t="s">
        <v>35</v>
      </c>
      <c r="BH9" s="14" t="s">
        <v>35</v>
      </c>
      <c r="BI9" s="13" t="s">
        <v>35</v>
      </c>
      <c r="BJ9" s="11" t="s">
        <v>35</v>
      </c>
      <c r="BK9" s="12" t="s">
        <v>35</v>
      </c>
      <c r="BL9" s="12" t="s">
        <v>35</v>
      </c>
      <c r="BM9" s="12" t="s">
        <v>35</v>
      </c>
      <c r="BN9" s="12" t="s">
        <v>35</v>
      </c>
      <c r="BO9" s="11" t="s">
        <v>35</v>
      </c>
      <c r="BQ9" s="9">
        <v>4</v>
      </c>
      <c r="BR9" s="15"/>
      <c r="BS9" s="11" t="s">
        <v>35</v>
      </c>
      <c r="BT9" s="11" t="e">
        <v>#N/A</v>
      </c>
      <c r="BU9" s="11" t="e">
        <v>#N/A</v>
      </c>
      <c r="BV9" s="12" t="s">
        <v>35</v>
      </c>
      <c r="BW9" s="13" t="s">
        <v>35</v>
      </c>
      <c r="BX9" s="14" t="s">
        <v>35</v>
      </c>
      <c r="BY9" s="14" t="s">
        <v>35</v>
      </c>
      <c r="BZ9" s="13" t="s">
        <v>35</v>
      </c>
      <c r="CA9" s="11" t="s">
        <v>35</v>
      </c>
      <c r="CB9" s="12" t="s">
        <v>35</v>
      </c>
      <c r="CC9" s="12" t="s">
        <v>35</v>
      </c>
      <c r="CD9" s="12" t="s">
        <v>35</v>
      </c>
      <c r="CE9" s="12" t="s">
        <v>35</v>
      </c>
      <c r="CF9" s="11" t="s">
        <v>35</v>
      </c>
      <c r="CH9" s="9">
        <v>4</v>
      </c>
      <c r="CI9" s="15"/>
      <c r="CJ9" s="11" t="s">
        <v>35</v>
      </c>
      <c r="CK9" s="11" t="e">
        <v>#N/A</v>
      </c>
      <c r="CL9" s="11" t="e">
        <v>#N/A</v>
      </c>
      <c r="CM9" s="12" t="s">
        <v>35</v>
      </c>
      <c r="CN9" s="13" t="s">
        <v>35</v>
      </c>
      <c r="CO9" s="14" t="s">
        <v>35</v>
      </c>
      <c r="CP9" s="14" t="s">
        <v>35</v>
      </c>
      <c r="CQ9" s="13" t="s">
        <v>35</v>
      </c>
      <c r="CR9" s="11" t="s">
        <v>35</v>
      </c>
      <c r="CS9" s="12" t="s">
        <v>35</v>
      </c>
      <c r="CT9" s="12" t="s">
        <v>35</v>
      </c>
      <c r="CU9" s="12" t="s">
        <v>35</v>
      </c>
      <c r="CV9" s="12" t="s">
        <v>35</v>
      </c>
      <c r="CW9" s="11" t="s">
        <v>35</v>
      </c>
      <c r="CY9" s="9">
        <v>4</v>
      </c>
      <c r="CZ9" s="15"/>
      <c r="DA9" s="11" t="s">
        <v>35</v>
      </c>
      <c r="DB9" s="11" t="e">
        <v>#N/A</v>
      </c>
      <c r="DC9" s="11" t="e">
        <v>#N/A</v>
      </c>
      <c r="DD9" s="12" t="s">
        <v>35</v>
      </c>
      <c r="DE9" s="13" t="s">
        <v>35</v>
      </c>
      <c r="DF9" s="14" t="s">
        <v>35</v>
      </c>
      <c r="DG9" s="14" t="s">
        <v>35</v>
      </c>
      <c r="DH9" s="13" t="s">
        <v>35</v>
      </c>
      <c r="DI9" s="11" t="s">
        <v>35</v>
      </c>
      <c r="DJ9" s="12" t="s">
        <v>35</v>
      </c>
      <c r="DK9" s="12" t="s">
        <v>35</v>
      </c>
      <c r="DL9" s="12" t="s">
        <v>35</v>
      </c>
      <c r="DM9" s="12" t="s">
        <v>35</v>
      </c>
      <c r="DN9" s="11" t="s">
        <v>35</v>
      </c>
      <c r="DP9" s="9">
        <v>4</v>
      </c>
      <c r="DQ9" s="15"/>
      <c r="DR9" s="11" t="s">
        <v>35</v>
      </c>
      <c r="DS9" s="11" t="e">
        <v>#N/A</v>
      </c>
      <c r="DT9" s="11" t="e">
        <v>#N/A</v>
      </c>
      <c r="DU9" s="12" t="s">
        <v>35</v>
      </c>
      <c r="DV9" s="13" t="s">
        <v>35</v>
      </c>
      <c r="DW9" s="14" t="s">
        <v>35</v>
      </c>
      <c r="DX9" s="14" t="s">
        <v>35</v>
      </c>
      <c r="DY9" s="13" t="s">
        <v>35</v>
      </c>
      <c r="DZ9" s="11" t="s">
        <v>35</v>
      </c>
      <c r="EA9" s="12" t="s">
        <v>35</v>
      </c>
      <c r="EB9" s="12" t="s">
        <v>35</v>
      </c>
      <c r="EC9" s="12" t="s">
        <v>35</v>
      </c>
      <c r="ED9" s="12" t="s">
        <v>35</v>
      </c>
      <c r="EE9" s="11" t="s">
        <v>35</v>
      </c>
      <c r="EG9" s="9">
        <v>4</v>
      </c>
      <c r="EH9" s="15"/>
      <c r="EI9" s="11" t="s">
        <v>35</v>
      </c>
      <c r="EJ9" s="11" t="e">
        <v>#N/A</v>
      </c>
      <c r="EK9" s="11" t="e">
        <v>#N/A</v>
      </c>
      <c r="EL9" s="12" t="s">
        <v>35</v>
      </c>
      <c r="EM9" s="13" t="s">
        <v>35</v>
      </c>
      <c r="EN9" s="14" t="s">
        <v>35</v>
      </c>
      <c r="EO9" s="14" t="s">
        <v>35</v>
      </c>
      <c r="EP9" s="13" t="s">
        <v>35</v>
      </c>
      <c r="EQ9" s="11" t="s">
        <v>35</v>
      </c>
      <c r="ER9" s="12" t="s">
        <v>35</v>
      </c>
      <c r="ES9" s="12" t="s">
        <v>35</v>
      </c>
      <c r="ET9" s="12" t="s">
        <v>35</v>
      </c>
      <c r="EU9" s="12" t="s">
        <v>35</v>
      </c>
      <c r="EV9" s="11" t="s">
        <v>35</v>
      </c>
      <c r="EX9" s="9">
        <v>4</v>
      </c>
      <c r="EY9" s="15"/>
      <c r="EZ9" s="11" t="s">
        <v>35</v>
      </c>
      <c r="FA9" s="11" t="e">
        <v>#N/A</v>
      </c>
      <c r="FB9" s="11" t="e">
        <v>#N/A</v>
      </c>
      <c r="FC9" s="12" t="s">
        <v>35</v>
      </c>
      <c r="FD9" s="13" t="s">
        <v>35</v>
      </c>
      <c r="FE9" s="14" t="s">
        <v>35</v>
      </c>
      <c r="FF9" s="14" t="s">
        <v>35</v>
      </c>
      <c r="FG9" s="13" t="s">
        <v>35</v>
      </c>
      <c r="FH9" s="11" t="s">
        <v>35</v>
      </c>
      <c r="FI9" s="12" t="s">
        <v>35</v>
      </c>
      <c r="FJ9" s="12" t="s">
        <v>35</v>
      </c>
      <c r="FK9" s="12" t="s">
        <v>35</v>
      </c>
      <c r="FL9" s="12" t="s">
        <v>35</v>
      </c>
      <c r="FM9" s="11" t="s">
        <v>35</v>
      </c>
      <c r="FO9" s="9">
        <v>4</v>
      </c>
      <c r="FP9" s="15"/>
      <c r="FQ9" s="11" t="s">
        <v>35</v>
      </c>
      <c r="FR9" s="11" t="e">
        <v>#N/A</v>
      </c>
      <c r="FS9" s="11" t="e">
        <v>#N/A</v>
      </c>
      <c r="FT9" s="12" t="s">
        <v>35</v>
      </c>
      <c r="FU9" s="13" t="s">
        <v>35</v>
      </c>
      <c r="FV9" s="14" t="s">
        <v>35</v>
      </c>
      <c r="FW9" s="14" t="s">
        <v>35</v>
      </c>
      <c r="FX9" s="13" t="s">
        <v>35</v>
      </c>
      <c r="FY9" s="11" t="s">
        <v>35</v>
      </c>
      <c r="FZ9" s="12" t="s">
        <v>35</v>
      </c>
      <c r="GA9" s="12" t="s">
        <v>35</v>
      </c>
      <c r="GB9" s="12" t="s">
        <v>35</v>
      </c>
      <c r="GC9" s="12" t="s">
        <v>35</v>
      </c>
      <c r="GD9" s="11" t="s">
        <v>35</v>
      </c>
      <c r="GF9" s="9">
        <v>4</v>
      </c>
      <c r="GG9" s="15"/>
      <c r="GH9" s="11" t="s">
        <v>35</v>
      </c>
      <c r="GI9" s="11" t="e">
        <v>#N/A</v>
      </c>
      <c r="GJ9" s="11" t="e">
        <v>#N/A</v>
      </c>
      <c r="GK9" s="12" t="s">
        <v>35</v>
      </c>
      <c r="GL9" s="13" t="s">
        <v>35</v>
      </c>
      <c r="GM9" s="14" t="s">
        <v>35</v>
      </c>
      <c r="GN9" s="14" t="s">
        <v>35</v>
      </c>
      <c r="GO9" s="13" t="s">
        <v>35</v>
      </c>
      <c r="GP9" s="11" t="s">
        <v>35</v>
      </c>
      <c r="GQ9" s="12" t="s">
        <v>35</v>
      </c>
      <c r="GR9" s="12" t="s">
        <v>35</v>
      </c>
      <c r="GS9" s="12" t="s">
        <v>35</v>
      </c>
      <c r="GT9" s="12" t="s">
        <v>35</v>
      </c>
      <c r="GU9" s="11" t="s">
        <v>35</v>
      </c>
      <c r="GW9" s="9">
        <v>4</v>
      </c>
      <c r="GX9" s="15"/>
      <c r="GY9" s="11" t="s">
        <v>35</v>
      </c>
      <c r="GZ9" s="11" t="e">
        <v>#N/A</v>
      </c>
      <c r="HA9" s="11" t="e">
        <v>#N/A</v>
      </c>
      <c r="HB9" s="12" t="s">
        <v>35</v>
      </c>
      <c r="HC9" s="13" t="s">
        <v>35</v>
      </c>
      <c r="HD9" s="14" t="s">
        <v>35</v>
      </c>
      <c r="HE9" s="14" t="s">
        <v>35</v>
      </c>
      <c r="HF9" s="13" t="s">
        <v>35</v>
      </c>
      <c r="HG9" s="11" t="s">
        <v>35</v>
      </c>
      <c r="HH9" s="12" t="s">
        <v>35</v>
      </c>
      <c r="HI9" s="12" t="s">
        <v>35</v>
      </c>
      <c r="HJ9" s="12" t="s">
        <v>35</v>
      </c>
      <c r="HK9" s="12" t="s">
        <v>35</v>
      </c>
      <c r="HL9" s="11" t="s">
        <v>35</v>
      </c>
      <c r="HN9" s="9">
        <v>4</v>
      </c>
      <c r="HO9" s="15"/>
      <c r="HP9" s="11" t="s">
        <v>35</v>
      </c>
      <c r="HQ9" s="11" t="e">
        <v>#N/A</v>
      </c>
      <c r="HR9" s="11" t="e">
        <v>#N/A</v>
      </c>
      <c r="HS9" s="12" t="s">
        <v>35</v>
      </c>
      <c r="HT9" s="13" t="s">
        <v>35</v>
      </c>
      <c r="HU9" s="14" t="s">
        <v>35</v>
      </c>
      <c r="HV9" s="14" t="s">
        <v>35</v>
      </c>
      <c r="HW9" s="13" t="s">
        <v>35</v>
      </c>
      <c r="HX9" s="11" t="s">
        <v>35</v>
      </c>
      <c r="HY9" s="12" t="s">
        <v>35</v>
      </c>
      <c r="HZ9" s="12" t="s">
        <v>35</v>
      </c>
      <c r="IA9" s="12" t="s">
        <v>35</v>
      </c>
      <c r="IB9" s="12" t="s">
        <v>35</v>
      </c>
      <c r="IC9" s="11" t="s">
        <v>35</v>
      </c>
      <c r="IE9" s="9">
        <v>4</v>
      </c>
      <c r="IF9" s="15"/>
      <c r="IG9" s="11" t="s">
        <v>35</v>
      </c>
      <c r="IH9" s="11" t="e">
        <v>#N/A</v>
      </c>
      <c r="II9" s="11" t="e">
        <v>#N/A</v>
      </c>
      <c r="IJ9" s="12" t="s">
        <v>35</v>
      </c>
      <c r="IK9" s="13" t="s">
        <v>35</v>
      </c>
      <c r="IL9" s="14" t="s">
        <v>35</v>
      </c>
      <c r="IM9" s="14" t="s">
        <v>35</v>
      </c>
      <c r="IN9" s="13" t="s">
        <v>35</v>
      </c>
      <c r="IO9" s="11" t="s">
        <v>35</v>
      </c>
      <c r="IP9" s="12" t="s">
        <v>35</v>
      </c>
      <c r="IQ9" s="12" t="s">
        <v>35</v>
      </c>
      <c r="IR9" s="12" t="s">
        <v>35</v>
      </c>
      <c r="IS9" s="12" t="s">
        <v>35</v>
      </c>
      <c r="IT9" s="11" t="s">
        <v>35</v>
      </c>
    </row>
    <row r="10" spans="1:254" x14ac:dyDescent="0.3">
      <c r="A10" s="9">
        <v>5</v>
      </c>
      <c r="B10" s="10" t="s">
        <v>29</v>
      </c>
      <c r="C10" s="11">
        <v>3</v>
      </c>
      <c r="D10" s="11">
        <v>0</v>
      </c>
      <c r="E10" s="11">
        <v>0</v>
      </c>
      <c r="F10" s="12">
        <v>261552.6124751271</v>
      </c>
      <c r="G10" s="13">
        <v>8.1687499999999996E-2</v>
      </c>
      <c r="H10" s="14">
        <v>0.23004687500000004</v>
      </c>
      <c r="I10" s="14">
        <v>0.24632002314814819</v>
      </c>
      <c r="J10" s="13">
        <v>0.24632002314814819</v>
      </c>
      <c r="K10" s="11">
        <v>0</v>
      </c>
      <c r="L10" s="12">
        <v>0</v>
      </c>
      <c r="M10" s="12">
        <v>703</v>
      </c>
      <c r="N10" s="12">
        <v>0</v>
      </c>
      <c r="O10" s="12">
        <v>159</v>
      </c>
      <c r="P10" s="11">
        <v>159</v>
      </c>
      <c r="R10" s="9">
        <v>5</v>
      </c>
      <c r="S10" s="10" t="s">
        <v>27</v>
      </c>
      <c r="T10" s="11">
        <v>8</v>
      </c>
      <c r="U10" s="11">
        <v>0</v>
      </c>
      <c r="V10" s="11">
        <v>0</v>
      </c>
      <c r="W10" s="12">
        <v>195168.10143272139</v>
      </c>
      <c r="X10" s="13">
        <v>7.1479166666666663E-2</v>
      </c>
      <c r="Y10" s="14">
        <v>0.1925115740740741</v>
      </c>
      <c r="Z10" s="14">
        <v>0.19552083333333337</v>
      </c>
      <c r="AA10" s="13">
        <v>0.19552083333333337</v>
      </c>
      <c r="AB10" s="11">
        <v>0</v>
      </c>
      <c r="AC10" s="12">
        <v>0</v>
      </c>
      <c r="AD10" s="12">
        <v>130</v>
      </c>
      <c r="AE10" s="12">
        <v>0</v>
      </c>
      <c r="AF10" s="12">
        <v>0</v>
      </c>
      <c r="AG10" s="11">
        <v>0</v>
      </c>
      <c r="AI10" s="9">
        <v>5</v>
      </c>
      <c r="AJ10" s="10" t="s">
        <v>24</v>
      </c>
      <c r="AK10" s="11">
        <v>0</v>
      </c>
      <c r="AL10" s="11">
        <v>0</v>
      </c>
      <c r="AM10" s="11">
        <v>0</v>
      </c>
      <c r="AN10" s="12">
        <v>381589.05460648163</v>
      </c>
      <c r="AO10" s="13">
        <v>0.147734375</v>
      </c>
      <c r="AP10" s="14">
        <v>0.24366435185185184</v>
      </c>
      <c r="AQ10" s="14" t="s">
        <v>35</v>
      </c>
      <c r="AR10" s="13">
        <v>0.24366435185185184</v>
      </c>
      <c r="AS10" s="11">
        <v>0</v>
      </c>
      <c r="AT10" s="12">
        <v>0</v>
      </c>
      <c r="AU10" s="12">
        <v>0</v>
      </c>
      <c r="AV10" s="12">
        <v>0</v>
      </c>
      <c r="AW10" s="12">
        <v>0</v>
      </c>
      <c r="AX10" s="11">
        <v>0</v>
      </c>
      <c r="AZ10" s="9">
        <v>5</v>
      </c>
      <c r="BA10" s="10"/>
      <c r="BB10" s="11" t="s">
        <v>35</v>
      </c>
      <c r="BC10" s="11" t="e">
        <v>#N/A</v>
      </c>
      <c r="BD10" s="11" t="e">
        <v>#N/A</v>
      </c>
      <c r="BE10" s="12" t="s">
        <v>35</v>
      </c>
      <c r="BF10" s="13" t="s">
        <v>35</v>
      </c>
      <c r="BG10" s="14" t="s">
        <v>35</v>
      </c>
      <c r="BH10" s="14" t="s">
        <v>35</v>
      </c>
      <c r="BI10" s="13" t="s">
        <v>35</v>
      </c>
      <c r="BJ10" s="11" t="s">
        <v>35</v>
      </c>
      <c r="BK10" s="12" t="s">
        <v>35</v>
      </c>
      <c r="BL10" s="12" t="s">
        <v>35</v>
      </c>
      <c r="BM10" s="12" t="s">
        <v>35</v>
      </c>
      <c r="BN10" s="12" t="s">
        <v>35</v>
      </c>
      <c r="BO10" s="11" t="s">
        <v>35</v>
      </c>
      <c r="BQ10" s="9">
        <v>5</v>
      </c>
      <c r="BR10" s="10"/>
      <c r="BS10" s="11" t="s">
        <v>35</v>
      </c>
      <c r="BT10" s="11" t="e">
        <v>#N/A</v>
      </c>
      <c r="BU10" s="11" t="e">
        <v>#N/A</v>
      </c>
      <c r="BV10" s="12" t="s">
        <v>35</v>
      </c>
      <c r="BW10" s="13" t="s">
        <v>35</v>
      </c>
      <c r="BX10" s="14" t="s">
        <v>35</v>
      </c>
      <c r="BY10" s="14" t="s">
        <v>35</v>
      </c>
      <c r="BZ10" s="13" t="s">
        <v>35</v>
      </c>
      <c r="CA10" s="11" t="s">
        <v>35</v>
      </c>
      <c r="CB10" s="12" t="s">
        <v>35</v>
      </c>
      <c r="CC10" s="12" t="s">
        <v>35</v>
      </c>
      <c r="CD10" s="12" t="s">
        <v>35</v>
      </c>
      <c r="CE10" s="12" t="s">
        <v>35</v>
      </c>
      <c r="CF10" s="11" t="s">
        <v>35</v>
      </c>
      <c r="CH10" s="9">
        <v>5</v>
      </c>
      <c r="CI10" s="10"/>
      <c r="CJ10" s="11" t="s">
        <v>35</v>
      </c>
      <c r="CK10" s="11" t="e">
        <v>#N/A</v>
      </c>
      <c r="CL10" s="11" t="e">
        <v>#N/A</v>
      </c>
      <c r="CM10" s="12" t="s">
        <v>35</v>
      </c>
      <c r="CN10" s="13" t="s">
        <v>35</v>
      </c>
      <c r="CO10" s="14" t="s">
        <v>35</v>
      </c>
      <c r="CP10" s="14" t="s">
        <v>35</v>
      </c>
      <c r="CQ10" s="13" t="s">
        <v>35</v>
      </c>
      <c r="CR10" s="11" t="s">
        <v>35</v>
      </c>
      <c r="CS10" s="12" t="s">
        <v>35</v>
      </c>
      <c r="CT10" s="12" t="s">
        <v>35</v>
      </c>
      <c r="CU10" s="12" t="s">
        <v>35</v>
      </c>
      <c r="CV10" s="12" t="s">
        <v>35</v>
      </c>
      <c r="CW10" s="11" t="s">
        <v>35</v>
      </c>
      <c r="CY10" s="9">
        <v>5</v>
      </c>
      <c r="CZ10" s="10"/>
      <c r="DA10" s="11" t="s">
        <v>35</v>
      </c>
      <c r="DB10" s="11" t="e">
        <v>#N/A</v>
      </c>
      <c r="DC10" s="11" t="e">
        <v>#N/A</v>
      </c>
      <c r="DD10" s="12" t="s">
        <v>35</v>
      </c>
      <c r="DE10" s="13" t="s">
        <v>35</v>
      </c>
      <c r="DF10" s="14" t="s">
        <v>35</v>
      </c>
      <c r="DG10" s="14" t="s">
        <v>35</v>
      </c>
      <c r="DH10" s="13" t="s">
        <v>35</v>
      </c>
      <c r="DI10" s="11" t="s">
        <v>35</v>
      </c>
      <c r="DJ10" s="12" t="s">
        <v>35</v>
      </c>
      <c r="DK10" s="12" t="s">
        <v>35</v>
      </c>
      <c r="DL10" s="12" t="s">
        <v>35</v>
      </c>
      <c r="DM10" s="12" t="s">
        <v>35</v>
      </c>
      <c r="DN10" s="11" t="s">
        <v>35</v>
      </c>
      <c r="DP10" s="9">
        <v>5</v>
      </c>
      <c r="DQ10" s="10"/>
      <c r="DR10" s="11" t="s">
        <v>35</v>
      </c>
      <c r="DS10" s="11" t="e">
        <v>#N/A</v>
      </c>
      <c r="DT10" s="11" t="e">
        <v>#N/A</v>
      </c>
      <c r="DU10" s="12" t="s">
        <v>35</v>
      </c>
      <c r="DV10" s="13" t="s">
        <v>35</v>
      </c>
      <c r="DW10" s="14" t="s">
        <v>35</v>
      </c>
      <c r="DX10" s="14" t="s">
        <v>35</v>
      </c>
      <c r="DY10" s="13" t="s">
        <v>35</v>
      </c>
      <c r="DZ10" s="11" t="s">
        <v>35</v>
      </c>
      <c r="EA10" s="12" t="s">
        <v>35</v>
      </c>
      <c r="EB10" s="12" t="s">
        <v>35</v>
      </c>
      <c r="EC10" s="12" t="s">
        <v>35</v>
      </c>
      <c r="ED10" s="12" t="s">
        <v>35</v>
      </c>
      <c r="EE10" s="11" t="s">
        <v>35</v>
      </c>
      <c r="EG10" s="9">
        <v>5</v>
      </c>
      <c r="EH10" s="10"/>
      <c r="EI10" s="11" t="s">
        <v>35</v>
      </c>
      <c r="EJ10" s="11" t="e">
        <v>#N/A</v>
      </c>
      <c r="EK10" s="11" t="e">
        <v>#N/A</v>
      </c>
      <c r="EL10" s="12" t="s">
        <v>35</v>
      </c>
      <c r="EM10" s="13" t="s">
        <v>35</v>
      </c>
      <c r="EN10" s="14" t="s">
        <v>35</v>
      </c>
      <c r="EO10" s="14" t="s">
        <v>35</v>
      </c>
      <c r="EP10" s="13" t="s">
        <v>35</v>
      </c>
      <c r="EQ10" s="11" t="s">
        <v>35</v>
      </c>
      <c r="ER10" s="12" t="s">
        <v>35</v>
      </c>
      <c r="ES10" s="12" t="s">
        <v>35</v>
      </c>
      <c r="ET10" s="12" t="s">
        <v>35</v>
      </c>
      <c r="EU10" s="12" t="s">
        <v>35</v>
      </c>
      <c r="EV10" s="11" t="s">
        <v>35</v>
      </c>
      <c r="EX10" s="9">
        <v>5</v>
      </c>
      <c r="EY10" s="10"/>
      <c r="EZ10" s="11" t="s">
        <v>35</v>
      </c>
      <c r="FA10" s="11" t="e">
        <v>#N/A</v>
      </c>
      <c r="FB10" s="11" t="e">
        <v>#N/A</v>
      </c>
      <c r="FC10" s="12" t="s">
        <v>35</v>
      </c>
      <c r="FD10" s="13" t="s">
        <v>35</v>
      </c>
      <c r="FE10" s="14" t="s">
        <v>35</v>
      </c>
      <c r="FF10" s="14" t="s">
        <v>35</v>
      </c>
      <c r="FG10" s="13" t="s">
        <v>35</v>
      </c>
      <c r="FH10" s="11" t="s">
        <v>35</v>
      </c>
      <c r="FI10" s="12" t="s">
        <v>35</v>
      </c>
      <c r="FJ10" s="12" t="s">
        <v>35</v>
      </c>
      <c r="FK10" s="12" t="s">
        <v>35</v>
      </c>
      <c r="FL10" s="12" t="s">
        <v>35</v>
      </c>
      <c r="FM10" s="11" t="s">
        <v>35</v>
      </c>
      <c r="FO10" s="9">
        <v>5</v>
      </c>
      <c r="FP10" s="10"/>
      <c r="FQ10" s="11" t="s">
        <v>35</v>
      </c>
      <c r="FR10" s="11" t="e">
        <v>#N/A</v>
      </c>
      <c r="FS10" s="11" t="e">
        <v>#N/A</v>
      </c>
      <c r="FT10" s="12" t="s">
        <v>35</v>
      </c>
      <c r="FU10" s="13" t="s">
        <v>35</v>
      </c>
      <c r="FV10" s="14" t="s">
        <v>35</v>
      </c>
      <c r="FW10" s="14" t="s">
        <v>35</v>
      </c>
      <c r="FX10" s="13" t="s">
        <v>35</v>
      </c>
      <c r="FY10" s="11" t="s">
        <v>35</v>
      </c>
      <c r="FZ10" s="12" t="s">
        <v>35</v>
      </c>
      <c r="GA10" s="12" t="s">
        <v>35</v>
      </c>
      <c r="GB10" s="12" t="s">
        <v>35</v>
      </c>
      <c r="GC10" s="12" t="s">
        <v>35</v>
      </c>
      <c r="GD10" s="11" t="s">
        <v>35</v>
      </c>
      <c r="GF10" s="9">
        <v>5</v>
      </c>
      <c r="GG10" s="10"/>
      <c r="GH10" s="11" t="s">
        <v>35</v>
      </c>
      <c r="GI10" s="11" t="e">
        <v>#N/A</v>
      </c>
      <c r="GJ10" s="11" t="e">
        <v>#N/A</v>
      </c>
      <c r="GK10" s="12" t="s">
        <v>35</v>
      </c>
      <c r="GL10" s="13" t="s">
        <v>35</v>
      </c>
      <c r="GM10" s="14" t="s">
        <v>35</v>
      </c>
      <c r="GN10" s="14" t="s">
        <v>35</v>
      </c>
      <c r="GO10" s="13" t="s">
        <v>35</v>
      </c>
      <c r="GP10" s="11" t="s">
        <v>35</v>
      </c>
      <c r="GQ10" s="12" t="s">
        <v>35</v>
      </c>
      <c r="GR10" s="12" t="s">
        <v>35</v>
      </c>
      <c r="GS10" s="12" t="s">
        <v>35</v>
      </c>
      <c r="GT10" s="12" t="s">
        <v>35</v>
      </c>
      <c r="GU10" s="11" t="s">
        <v>35</v>
      </c>
      <c r="GW10" s="9">
        <v>5</v>
      </c>
      <c r="GX10" s="10"/>
      <c r="GY10" s="11" t="s">
        <v>35</v>
      </c>
      <c r="GZ10" s="11" t="e">
        <v>#N/A</v>
      </c>
      <c r="HA10" s="11" t="e">
        <v>#N/A</v>
      </c>
      <c r="HB10" s="12" t="s">
        <v>35</v>
      </c>
      <c r="HC10" s="13" t="s">
        <v>35</v>
      </c>
      <c r="HD10" s="14" t="s">
        <v>35</v>
      </c>
      <c r="HE10" s="14" t="s">
        <v>35</v>
      </c>
      <c r="HF10" s="13" t="s">
        <v>35</v>
      </c>
      <c r="HG10" s="11" t="s">
        <v>35</v>
      </c>
      <c r="HH10" s="12" t="s">
        <v>35</v>
      </c>
      <c r="HI10" s="12" t="s">
        <v>35</v>
      </c>
      <c r="HJ10" s="12" t="s">
        <v>35</v>
      </c>
      <c r="HK10" s="12" t="s">
        <v>35</v>
      </c>
      <c r="HL10" s="11" t="s">
        <v>35</v>
      </c>
      <c r="HN10" s="9">
        <v>5</v>
      </c>
      <c r="HO10" s="10"/>
      <c r="HP10" s="11" t="s">
        <v>35</v>
      </c>
      <c r="HQ10" s="11" t="e">
        <v>#N/A</v>
      </c>
      <c r="HR10" s="11" t="e">
        <v>#N/A</v>
      </c>
      <c r="HS10" s="12" t="s">
        <v>35</v>
      </c>
      <c r="HT10" s="13" t="s">
        <v>35</v>
      </c>
      <c r="HU10" s="14" t="s">
        <v>35</v>
      </c>
      <c r="HV10" s="14" t="s">
        <v>35</v>
      </c>
      <c r="HW10" s="13" t="s">
        <v>35</v>
      </c>
      <c r="HX10" s="11" t="s">
        <v>35</v>
      </c>
      <c r="HY10" s="12" t="s">
        <v>35</v>
      </c>
      <c r="HZ10" s="12" t="s">
        <v>35</v>
      </c>
      <c r="IA10" s="12" t="s">
        <v>35</v>
      </c>
      <c r="IB10" s="12" t="s">
        <v>35</v>
      </c>
      <c r="IC10" s="11" t="s">
        <v>35</v>
      </c>
      <c r="IE10" s="9">
        <v>5</v>
      </c>
      <c r="IF10" s="10"/>
      <c r="IG10" s="11" t="s">
        <v>35</v>
      </c>
      <c r="IH10" s="11" t="e">
        <v>#N/A</v>
      </c>
      <c r="II10" s="11" t="e">
        <v>#N/A</v>
      </c>
      <c r="IJ10" s="12" t="s">
        <v>35</v>
      </c>
      <c r="IK10" s="13" t="s">
        <v>35</v>
      </c>
      <c r="IL10" s="14" t="s">
        <v>35</v>
      </c>
      <c r="IM10" s="14" t="s">
        <v>35</v>
      </c>
      <c r="IN10" s="13" t="s">
        <v>35</v>
      </c>
      <c r="IO10" s="11" t="s">
        <v>35</v>
      </c>
      <c r="IP10" s="12" t="s">
        <v>35</v>
      </c>
      <c r="IQ10" s="12" t="s">
        <v>35</v>
      </c>
      <c r="IR10" s="12" t="s">
        <v>35</v>
      </c>
      <c r="IS10" s="12" t="s">
        <v>35</v>
      </c>
      <c r="IT10" s="11" t="s">
        <v>35</v>
      </c>
    </row>
    <row r="11" spans="1:254" x14ac:dyDescent="0.3">
      <c r="A11" s="9">
        <v>6</v>
      </c>
      <c r="B11" s="15" t="s">
        <v>32</v>
      </c>
      <c r="C11" s="11">
        <v>4</v>
      </c>
      <c r="D11" s="11">
        <v>0</v>
      </c>
      <c r="E11" s="11">
        <v>0</v>
      </c>
      <c r="F11" s="12">
        <v>313793.32120600832</v>
      </c>
      <c r="G11" s="13">
        <v>9.9427083333333333E-2</v>
      </c>
      <c r="H11" s="14">
        <v>0.26405960648148152</v>
      </c>
      <c r="I11" s="14">
        <v>0.29218750000000004</v>
      </c>
      <c r="J11" s="13">
        <v>0.29218750000000004</v>
      </c>
      <c r="K11" s="11">
        <v>0</v>
      </c>
      <c r="L11" s="12">
        <v>0</v>
      </c>
      <c r="M11" s="12">
        <v>159</v>
      </c>
      <c r="N11" s="12">
        <v>0</v>
      </c>
      <c r="O11" s="12">
        <v>0</v>
      </c>
      <c r="P11" s="11">
        <v>0</v>
      </c>
      <c r="R11" s="9">
        <v>6</v>
      </c>
      <c r="S11" s="15" t="s">
        <v>24</v>
      </c>
      <c r="T11" s="11">
        <v>0</v>
      </c>
      <c r="U11" s="11">
        <v>0</v>
      </c>
      <c r="V11" s="11">
        <v>0</v>
      </c>
      <c r="W11" s="12">
        <v>227205.59654077687</v>
      </c>
      <c r="X11" s="13">
        <v>8.1802083333333331E-2</v>
      </c>
      <c r="Y11" s="14">
        <v>0.20584375000000002</v>
      </c>
      <c r="Z11" s="14" t="s">
        <v>35</v>
      </c>
      <c r="AA11" s="13">
        <v>0.20584375000000002</v>
      </c>
      <c r="AB11" s="11">
        <v>0</v>
      </c>
      <c r="AC11" s="12">
        <v>0</v>
      </c>
      <c r="AD11" s="12">
        <v>0</v>
      </c>
      <c r="AE11" s="12">
        <v>0</v>
      </c>
      <c r="AF11" s="12">
        <v>0</v>
      </c>
      <c r="AG11" s="11">
        <v>0</v>
      </c>
      <c r="AI11" s="9">
        <v>6</v>
      </c>
      <c r="AJ11" s="15"/>
      <c r="AK11" s="11" t="s">
        <v>35</v>
      </c>
      <c r="AL11" s="11" t="e">
        <v>#N/A</v>
      </c>
      <c r="AM11" s="11" t="e">
        <v>#N/A</v>
      </c>
      <c r="AN11" s="12" t="s">
        <v>35</v>
      </c>
      <c r="AO11" s="13" t="s">
        <v>35</v>
      </c>
      <c r="AP11" s="14" t="s">
        <v>35</v>
      </c>
      <c r="AQ11" s="14" t="s">
        <v>35</v>
      </c>
      <c r="AR11" s="13" t="s">
        <v>35</v>
      </c>
      <c r="AS11" s="11" t="s">
        <v>35</v>
      </c>
      <c r="AT11" s="12" t="s">
        <v>35</v>
      </c>
      <c r="AU11" s="12" t="s">
        <v>35</v>
      </c>
      <c r="AV11" s="12" t="s">
        <v>35</v>
      </c>
      <c r="AW11" s="12" t="s">
        <v>35</v>
      </c>
      <c r="AX11" s="11" t="s">
        <v>35</v>
      </c>
      <c r="AZ11" s="9">
        <v>6</v>
      </c>
      <c r="BA11" s="15"/>
      <c r="BB11" s="11" t="s">
        <v>35</v>
      </c>
      <c r="BC11" s="11" t="e">
        <v>#N/A</v>
      </c>
      <c r="BD11" s="11" t="e">
        <v>#N/A</v>
      </c>
      <c r="BE11" s="12" t="s">
        <v>35</v>
      </c>
      <c r="BF11" s="13" t="s">
        <v>35</v>
      </c>
      <c r="BG11" s="14" t="s">
        <v>35</v>
      </c>
      <c r="BH11" s="14" t="s">
        <v>35</v>
      </c>
      <c r="BI11" s="13" t="s">
        <v>35</v>
      </c>
      <c r="BJ11" s="11" t="s">
        <v>35</v>
      </c>
      <c r="BK11" s="12" t="s">
        <v>35</v>
      </c>
      <c r="BL11" s="12" t="s">
        <v>35</v>
      </c>
      <c r="BM11" s="12" t="s">
        <v>35</v>
      </c>
      <c r="BN11" s="12" t="s">
        <v>35</v>
      </c>
      <c r="BO11" s="11" t="s">
        <v>35</v>
      </c>
      <c r="BQ11" s="9">
        <v>6</v>
      </c>
      <c r="BR11" s="15"/>
      <c r="BS11" s="11" t="s">
        <v>35</v>
      </c>
      <c r="BT11" s="11" t="e">
        <v>#N/A</v>
      </c>
      <c r="BU11" s="11" t="e">
        <v>#N/A</v>
      </c>
      <c r="BV11" s="12" t="s">
        <v>35</v>
      </c>
      <c r="BW11" s="13" t="s">
        <v>35</v>
      </c>
      <c r="BX11" s="14" t="s">
        <v>35</v>
      </c>
      <c r="BY11" s="14" t="s">
        <v>35</v>
      </c>
      <c r="BZ11" s="13" t="s">
        <v>35</v>
      </c>
      <c r="CA11" s="11" t="s">
        <v>35</v>
      </c>
      <c r="CB11" s="12" t="s">
        <v>35</v>
      </c>
      <c r="CC11" s="12" t="s">
        <v>35</v>
      </c>
      <c r="CD11" s="12" t="s">
        <v>35</v>
      </c>
      <c r="CE11" s="12" t="s">
        <v>35</v>
      </c>
      <c r="CF11" s="11" t="s">
        <v>35</v>
      </c>
      <c r="CH11" s="9">
        <v>6</v>
      </c>
      <c r="CI11" s="15"/>
      <c r="CJ11" s="11" t="s">
        <v>35</v>
      </c>
      <c r="CK11" s="11" t="e">
        <v>#N/A</v>
      </c>
      <c r="CL11" s="11" t="e">
        <v>#N/A</v>
      </c>
      <c r="CM11" s="12" t="s">
        <v>35</v>
      </c>
      <c r="CN11" s="13" t="s">
        <v>35</v>
      </c>
      <c r="CO11" s="14" t="s">
        <v>35</v>
      </c>
      <c r="CP11" s="14" t="s">
        <v>35</v>
      </c>
      <c r="CQ11" s="13" t="s">
        <v>35</v>
      </c>
      <c r="CR11" s="11" t="s">
        <v>35</v>
      </c>
      <c r="CS11" s="12" t="s">
        <v>35</v>
      </c>
      <c r="CT11" s="12" t="s">
        <v>35</v>
      </c>
      <c r="CU11" s="12" t="s">
        <v>35</v>
      </c>
      <c r="CV11" s="12" t="s">
        <v>35</v>
      </c>
      <c r="CW11" s="11" t="s">
        <v>35</v>
      </c>
      <c r="CY11" s="9">
        <v>6</v>
      </c>
      <c r="CZ11" s="15"/>
      <c r="DA11" s="11" t="s">
        <v>35</v>
      </c>
      <c r="DB11" s="11" t="e">
        <v>#N/A</v>
      </c>
      <c r="DC11" s="11" t="e">
        <v>#N/A</v>
      </c>
      <c r="DD11" s="12" t="s">
        <v>35</v>
      </c>
      <c r="DE11" s="13" t="s">
        <v>35</v>
      </c>
      <c r="DF11" s="14" t="s">
        <v>35</v>
      </c>
      <c r="DG11" s="14" t="s">
        <v>35</v>
      </c>
      <c r="DH11" s="13" t="s">
        <v>35</v>
      </c>
      <c r="DI11" s="11" t="s">
        <v>35</v>
      </c>
      <c r="DJ11" s="12" t="s">
        <v>35</v>
      </c>
      <c r="DK11" s="12" t="s">
        <v>35</v>
      </c>
      <c r="DL11" s="12" t="s">
        <v>35</v>
      </c>
      <c r="DM11" s="12" t="s">
        <v>35</v>
      </c>
      <c r="DN11" s="11" t="s">
        <v>35</v>
      </c>
      <c r="DP11" s="9">
        <v>6</v>
      </c>
      <c r="DQ11" s="15"/>
      <c r="DR11" s="11" t="s">
        <v>35</v>
      </c>
      <c r="DS11" s="11" t="e">
        <v>#N/A</v>
      </c>
      <c r="DT11" s="11" t="e">
        <v>#N/A</v>
      </c>
      <c r="DU11" s="12" t="s">
        <v>35</v>
      </c>
      <c r="DV11" s="13" t="s">
        <v>35</v>
      </c>
      <c r="DW11" s="14" t="s">
        <v>35</v>
      </c>
      <c r="DX11" s="14" t="s">
        <v>35</v>
      </c>
      <c r="DY11" s="13" t="s">
        <v>35</v>
      </c>
      <c r="DZ11" s="11" t="s">
        <v>35</v>
      </c>
      <c r="EA11" s="12" t="s">
        <v>35</v>
      </c>
      <c r="EB11" s="12" t="s">
        <v>35</v>
      </c>
      <c r="EC11" s="12" t="s">
        <v>35</v>
      </c>
      <c r="ED11" s="12" t="s">
        <v>35</v>
      </c>
      <c r="EE11" s="11" t="s">
        <v>35</v>
      </c>
      <c r="EG11" s="9">
        <v>6</v>
      </c>
      <c r="EH11" s="15"/>
      <c r="EI11" s="11" t="s">
        <v>35</v>
      </c>
      <c r="EJ11" s="11" t="e">
        <v>#N/A</v>
      </c>
      <c r="EK11" s="11" t="e">
        <v>#N/A</v>
      </c>
      <c r="EL11" s="12" t="s">
        <v>35</v>
      </c>
      <c r="EM11" s="13" t="s">
        <v>35</v>
      </c>
      <c r="EN11" s="14" t="s">
        <v>35</v>
      </c>
      <c r="EO11" s="14" t="s">
        <v>35</v>
      </c>
      <c r="EP11" s="13" t="s">
        <v>35</v>
      </c>
      <c r="EQ11" s="11" t="s">
        <v>35</v>
      </c>
      <c r="ER11" s="12" t="s">
        <v>35</v>
      </c>
      <c r="ES11" s="12" t="s">
        <v>35</v>
      </c>
      <c r="ET11" s="12" t="s">
        <v>35</v>
      </c>
      <c r="EU11" s="12" t="s">
        <v>35</v>
      </c>
      <c r="EV11" s="11" t="s">
        <v>35</v>
      </c>
      <c r="EX11" s="9">
        <v>6</v>
      </c>
      <c r="EY11" s="15"/>
      <c r="EZ11" s="11" t="s">
        <v>35</v>
      </c>
      <c r="FA11" s="11" t="e">
        <v>#N/A</v>
      </c>
      <c r="FB11" s="11" t="e">
        <v>#N/A</v>
      </c>
      <c r="FC11" s="12" t="s">
        <v>35</v>
      </c>
      <c r="FD11" s="13" t="s">
        <v>35</v>
      </c>
      <c r="FE11" s="14" t="s">
        <v>35</v>
      </c>
      <c r="FF11" s="14" t="s">
        <v>35</v>
      </c>
      <c r="FG11" s="13" t="s">
        <v>35</v>
      </c>
      <c r="FH11" s="11" t="s">
        <v>35</v>
      </c>
      <c r="FI11" s="12" t="s">
        <v>35</v>
      </c>
      <c r="FJ11" s="12" t="s">
        <v>35</v>
      </c>
      <c r="FK11" s="12" t="s">
        <v>35</v>
      </c>
      <c r="FL11" s="12" t="s">
        <v>35</v>
      </c>
      <c r="FM11" s="11" t="s">
        <v>35</v>
      </c>
      <c r="FO11" s="9">
        <v>6</v>
      </c>
      <c r="FP11" s="15"/>
      <c r="FQ11" s="11" t="s">
        <v>35</v>
      </c>
      <c r="FR11" s="11" t="e">
        <v>#N/A</v>
      </c>
      <c r="FS11" s="11" t="e">
        <v>#N/A</v>
      </c>
      <c r="FT11" s="12" t="s">
        <v>35</v>
      </c>
      <c r="FU11" s="13" t="s">
        <v>35</v>
      </c>
      <c r="FV11" s="14" t="s">
        <v>35</v>
      </c>
      <c r="FW11" s="14" t="s">
        <v>35</v>
      </c>
      <c r="FX11" s="13" t="s">
        <v>35</v>
      </c>
      <c r="FY11" s="11" t="s">
        <v>35</v>
      </c>
      <c r="FZ11" s="12" t="s">
        <v>35</v>
      </c>
      <c r="GA11" s="12" t="s">
        <v>35</v>
      </c>
      <c r="GB11" s="12" t="s">
        <v>35</v>
      </c>
      <c r="GC11" s="12" t="s">
        <v>35</v>
      </c>
      <c r="GD11" s="11" t="s">
        <v>35</v>
      </c>
      <c r="GF11" s="9">
        <v>6</v>
      </c>
      <c r="GG11" s="15"/>
      <c r="GH11" s="11" t="s">
        <v>35</v>
      </c>
      <c r="GI11" s="11" t="e">
        <v>#N/A</v>
      </c>
      <c r="GJ11" s="11" t="e">
        <v>#N/A</v>
      </c>
      <c r="GK11" s="12" t="s">
        <v>35</v>
      </c>
      <c r="GL11" s="13" t="s">
        <v>35</v>
      </c>
      <c r="GM11" s="14" t="s">
        <v>35</v>
      </c>
      <c r="GN11" s="14" t="s">
        <v>35</v>
      </c>
      <c r="GO11" s="13" t="s">
        <v>35</v>
      </c>
      <c r="GP11" s="11" t="s">
        <v>35</v>
      </c>
      <c r="GQ11" s="12" t="s">
        <v>35</v>
      </c>
      <c r="GR11" s="12" t="s">
        <v>35</v>
      </c>
      <c r="GS11" s="12" t="s">
        <v>35</v>
      </c>
      <c r="GT11" s="12" t="s">
        <v>35</v>
      </c>
      <c r="GU11" s="11" t="s">
        <v>35</v>
      </c>
      <c r="GW11" s="9">
        <v>6</v>
      </c>
      <c r="GX11" s="15"/>
      <c r="GY11" s="11" t="s">
        <v>35</v>
      </c>
      <c r="GZ11" s="11" t="e">
        <v>#N/A</v>
      </c>
      <c r="HA11" s="11" t="e">
        <v>#N/A</v>
      </c>
      <c r="HB11" s="12" t="s">
        <v>35</v>
      </c>
      <c r="HC11" s="13" t="s">
        <v>35</v>
      </c>
      <c r="HD11" s="14" t="s">
        <v>35</v>
      </c>
      <c r="HE11" s="14" t="s">
        <v>35</v>
      </c>
      <c r="HF11" s="13" t="s">
        <v>35</v>
      </c>
      <c r="HG11" s="11" t="s">
        <v>35</v>
      </c>
      <c r="HH11" s="12" t="s">
        <v>35</v>
      </c>
      <c r="HI11" s="12" t="s">
        <v>35</v>
      </c>
      <c r="HJ11" s="12" t="s">
        <v>35</v>
      </c>
      <c r="HK11" s="12" t="s">
        <v>35</v>
      </c>
      <c r="HL11" s="11" t="s">
        <v>35</v>
      </c>
      <c r="HN11" s="9">
        <v>6</v>
      </c>
      <c r="HO11" s="15"/>
      <c r="HP11" s="11" t="s">
        <v>35</v>
      </c>
      <c r="HQ11" s="11" t="e">
        <v>#N/A</v>
      </c>
      <c r="HR11" s="11" t="e">
        <v>#N/A</v>
      </c>
      <c r="HS11" s="12" t="s">
        <v>35</v>
      </c>
      <c r="HT11" s="13" t="s">
        <v>35</v>
      </c>
      <c r="HU11" s="14" t="s">
        <v>35</v>
      </c>
      <c r="HV11" s="14" t="s">
        <v>35</v>
      </c>
      <c r="HW11" s="13" t="s">
        <v>35</v>
      </c>
      <c r="HX11" s="11" t="s">
        <v>35</v>
      </c>
      <c r="HY11" s="12" t="s">
        <v>35</v>
      </c>
      <c r="HZ11" s="12" t="s">
        <v>35</v>
      </c>
      <c r="IA11" s="12" t="s">
        <v>35</v>
      </c>
      <c r="IB11" s="12" t="s">
        <v>35</v>
      </c>
      <c r="IC11" s="11" t="s">
        <v>35</v>
      </c>
      <c r="IE11" s="9">
        <v>6</v>
      </c>
      <c r="IF11" s="15"/>
      <c r="IG11" s="11" t="s">
        <v>35</v>
      </c>
      <c r="IH11" s="11" t="e">
        <v>#N/A</v>
      </c>
      <c r="II11" s="11" t="e">
        <v>#N/A</v>
      </c>
      <c r="IJ11" s="12" t="s">
        <v>35</v>
      </c>
      <c r="IK11" s="13" t="s">
        <v>35</v>
      </c>
      <c r="IL11" s="14" t="s">
        <v>35</v>
      </c>
      <c r="IM11" s="14" t="s">
        <v>35</v>
      </c>
      <c r="IN11" s="13" t="s">
        <v>35</v>
      </c>
      <c r="IO11" s="11" t="s">
        <v>35</v>
      </c>
      <c r="IP11" s="12" t="s">
        <v>35</v>
      </c>
      <c r="IQ11" s="12" t="s">
        <v>35</v>
      </c>
      <c r="IR11" s="12" t="s">
        <v>35</v>
      </c>
      <c r="IS11" s="12" t="s">
        <v>35</v>
      </c>
      <c r="IT11" s="11" t="s">
        <v>35</v>
      </c>
    </row>
    <row r="12" spans="1:254" x14ac:dyDescent="0.3">
      <c r="A12" s="9">
        <v>7</v>
      </c>
      <c r="B12" s="10" t="s">
        <v>24</v>
      </c>
      <c r="C12" s="11">
        <v>0</v>
      </c>
      <c r="D12" s="11">
        <v>0</v>
      </c>
      <c r="E12" s="11">
        <v>0</v>
      </c>
      <c r="F12" s="12">
        <v>324535.61756433849</v>
      </c>
      <c r="G12" s="13">
        <v>0.10357812499999999</v>
      </c>
      <c r="H12" s="14">
        <v>0.29633854166666673</v>
      </c>
      <c r="I12" s="14" t="s">
        <v>35</v>
      </c>
      <c r="J12" s="13">
        <v>0.29633854166666673</v>
      </c>
      <c r="K12" s="11">
        <v>0</v>
      </c>
      <c r="L12" s="12">
        <v>0</v>
      </c>
      <c r="M12" s="12">
        <v>0</v>
      </c>
      <c r="N12" s="12">
        <v>0</v>
      </c>
      <c r="O12" s="12">
        <v>0</v>
      </c>
      <c r="P12" s="11">
        <v>0</v>
      </c>
      <c r="R12" s="9">
        <v>7</v>
      </c>
      <c r="S12" s="10"/>
      <c r="T12" s="11" t="s">
        <v>35</v>
      </c>
      <c r="U12" s="11" t="e">
        <v>#N/A</v>
      </c>
      <c r="V12" s="11" t="e">
        <v>#N/A</v>
      </c>
      <c r="W12" s="12" t="s">
        <v>35</v>
      </c>
      <c r="X12" s="13" t="s">
        <v>35</v>
      </c>
      <c r="Y12" s="14" t="s">
        <v>35</v>
      </c>
      <c r="Z12" s="14" t="s">
        <v>35</v>
      </c>
      <c r="AA12" s="13" t="s">
        <v>35</v>
      </c>
      <c r="AB12" s="11" t="s">
        <v>35</v>
      </c>
      <c r="AC12" s="12" t="s">
        <v>35</v>
      </c>
      <c r="AD12" s="12" t="s">
        <v>35</v>
      </c>
      <c r="AE12" s="12" t="s">
        <v>35</v>
      </c>
      <c r="AF12" s="12" t="s">
        <v>35</v>
      </c>
      <c r="AG12" s="11" t="s">
        <v>35</v>
      </c>
      <c r="AI12" s="9">
        <v>7</v>
      </c>
      <c r="AJ12" s="10"/>
      <c r="AK12" s="11" t="s">
        <v>35</v>
      </c>
      <c r="AL12" s="11" t="e">
        <v>#N/A</v>
      </c>
      <c r="AM12" s="11" t="e">
        <v>#N/A</v>
      </c>
      <c r="AN12" s="12" t="s">
        <v>35</v>
      </c>
      <c r="AO12" s="13" t="s">
        <v>35</v>
      </c>
      <c r="AP12" s="14" t="s">
        <v>35</v>
      </c>
      <c r="AQ12" s="14" t="s">
        <v>35</v>
      </c>
      <c r="AR12" s="13" t="s">
        <v>35</v>
      </c>
      <c r="AS12" s="11" t="s">
        <v>35</v>
      </c>
      <c r="AT12" s="12" t="s">
        <v>35</v>
      </c>
      <c r="AU12" s="12" t="s">
        <v>35</v>
      </c>
      <c r="AV12" s="12" t="s">
        <v>35</v>
      </c>
      <c r="AW12" s="12" t="s">
        <v>35</v>
      </c>
      <c r="AX12" s="11" t="s">
        <v>35</v>
      </c>
      <c r="AZ12" s="9">
        <v>7</v>
      </c>
      <c r="BA12" s="10"/>
      <c r="BB12" s="11" t="s">
        <v>35</v>
      </c>
      <c r="BC12" s="11" t="e">
        <v>#N/A</v>
      </c>
      <c r="BD12" s="11" t="e">
        <v>#N/A</v>
      </c>
      <c r="BE12" s="12" t="s">
        <v>35</v>
      </c>
      <c r="BF12" s="13" t="s">
        <v>35</v>
      </c>
      <c r="BG12" s="14" t="s">
        <v>35</v>
      </c>
      <c r="BH12" s="14" t="s">
        <v>35</v>
      </c>
      <c r="BI12" s="13" t="s">
        <v>35</v>
      </c>
      <c r="BJ12" s="11" t="s">
        <v>35</v>
      </c>
      <c r="BK12" s="12" t="s">
        <v>35</v>
      </c>
      <c r="BL12" s="12" t="s">
        <v>35</v>
      </c>
      <c r="BM12" s="12" t="s">
        <v>35</v>
      </c>
      <c r="BN12" s="12" t="s">
        <v>35</v>
      </c>
      <c r="BO12" s="11" t="s">
        <v>35</v>
      </c>
      <c r="BQ12" s="9">
        <v>7</v>
      </c>
      <c r="BR12" s="10"/>
      <c r="BS12" s="11" t="s">
        <v>35</v>
      </c>
      <c r="BT12" s="11" t="e">
        <v>#N/A</v>
      </c>
      <c r="BU12" s="11" t="e">
        <v>#N/A</v>
      </c>
      <c r="BV12" s="12" t="s">
        <v>35</v>
      </c>
      <c r="BW12" s="13" t="s">
        <v>35</v>
      </c>
      <c r="BX12" s="14" t="s">
        <v>35</v>
      </c>
      <c r="BY12" s="14" t="s">
        <v>35</v>
      </c>
      <c r="BZ12" s="13" t="s">
        <v>35</v>
      </c>
      <c r="CA12" s="11" t="s">
        <v>35</v>
      </c>
      <c r="CB12" s="12" t="s">
        <v>35</v>
      </c>
      <c r="CC12" s="12" t="s">
        <v>35</v>
      </c>
      <c r="CD12" s="12" t="s">
        <v>35</v>
      </c>
      <c r="CE12" s="12" t="s">
        <v>35</v>
      </c>
      <c r="CF12" s="11" t="s">
        <v>35</v>
      </c>
      <c r="CH12" s="9">
        <v>7</v>
      </c>
      <c r="CI12" s="10"/>
      <c r="CJ12" s="11" t="s">
        <v>35</v>
      </c>
      <c r="CK12" s="11" t="e">
        <v>#N/A</v>
      </c>
      <c r="CL12" s="11" t="e">
        <v>#N/A</v>
      </c>
      <c r="CM12" s="12" t="s">
        <v>35</v>
      </c>
      <c r="CN12" s="13" t="s">
        <v>35</v>
      </c>
      <c r="CO12" s="14" t="s">
        <v>35</v>
      </c>
      <c r="CP12" s="14" t="s">
        <v>35</v>
      </c>
      <c r="CQ12" s="13" t="s">
        <v>35</v>
      </c>
      <c r="CR12" s="11" t="s">
        <v>35</v>
      </c>
      <c r="CS12" s="12" t="s">
        <v>35</v>
      </c>
      <c r="CT12" s="12" t="s">
        <v>35</v>
      </c>
      <c r="CU12" s="12" t="s">
        <v>35</v>
      </c>
      <c r="CV12" s="12" t="s">
        <v>35</v>
      </c>
      <c r="CW12" s="11" t="s">
        <v>35</v>
      </c>
      <c r="CY12" s="9">
        <v>7</v>
      </c>
      <c r="CZ12" s="10"/>
      <c r="DA12" s="11" t="s">
        <v>35</v>
      </c>
      <c r="DB12" s="11" t="e">
        <v>#N/A</v>
      </c>
      <c r="DC12" s="11" t="e">
        <v>#N/A</v>
      </c>
      <c r="DD12" s="12" t="s">
        <v>35</v>
      </c>
      <c r="DE12" s="13" t="s">
        <v>35</v>
      </c>
      <c r="DF12" s="14" t="s">
        <v>35</v>
      </c>
      <c r="DG12" s="14" t="s">
        <v>35</v>
      </c>
      <c r="DH12" s="13" t="s">
        <v>35</v>
      </c>
      <c r="DI12" s="11" t="s">
        <v>35</v>
      </c>
      <c r="DJ12" s="12" t="s">
        <v>35</v>
      </c>
      <c r="DK12" s="12" t="s">
        <v>35</v>
      </c>
      <c r="DL12" s="12" t="s">
        <v>35</v>
      </c>
      <c r="DM12" s="12" t="s">
        <v>35</v>
      </c>
      <c r="DN12" s="11" t="s">
        <v>35</v>
      </c>
      <c r="DP12" s="9">
        <v>7</v>
      </c>
      <c r="DQ12" s="10"/>
      <c r="DR12" s="11" t="s">
        <v>35</v>
      </c>
      <c r="DS12" s="11" t="e">
        <v>#N/A</v>
      </c>
      <c r="DT12" s="11" t="e">
        <v>#N/A</v>
      </c>
      <c r="DU12" s="12" t="s">
        <v>35</v>
      </c>
      <c r="DV12" s="13" t="s">
        <v>35</v>
      </c>
      <c r="DW12" s="14" t="s">
        <v>35</v>
      </c>
      <c r="DX12" s="14" t="s">
        <v>35</v>
      </c>
      <c r="DY12" s="13" t="s">
        <v>35</v>
      </c>
      <c r="DZ12" s="11" t="s">
        <v>35</v>
      </c>
      <c r="EA12" s="12" t="s">
        <v>35</v>
      </c>
      <c r="EB12" s="12" t="s">
        <v>35</v>
      </c>
      <c r="EC12" s="12" t="s">
        <v>35</v>
      </c>
      <c r="ED12" s="12" t="s">
        <v>35</v>
      </c>
      <c r="EE12" s="11" t="s">
        <v>35</v>
      </c>
      <c r="EG12" s="9">
        <v>7</v>
      </c>
      <c r="EH12" s="10"/>
      <c r="EI12" s="11" t="s">
        <v>35</v>
      </c>
      <c r="EJ12" s="11" t="e">
        <v>#N/A</v>
      </c>
      <c r="EK12" s="11" t="e">
        <v>#N/A</v>
      </c>
      <c r="EL12" s="12" t="s">
        <v>35</v>
      </c>
      <c r="EM12" s="13" t="s">
        <v>35</v>
      </c>
      <c r="EN12" s="14" t="s">
        <v>35</v>
      </c>
      <c r="EO12" s="14" t="s">
        <v>35</v>
      </c>
      <c r="EP12" s="13" t="s">
        <v>35</v>
      </c>
      <c r="EQ12" s="11" t="s">
        <v>35</v>
      </c>
      <c r="ER12" s="12" t="s">
        <v>35</v>
      </c>
      <c r="ES12" s="12" t="s">
        <v>35</v>
      </c>
      <c r="ET12" s="12" t="s">
        <v>35</v>
      </c>
      <c r="EU12" s="12" t="s">
        <v>35</v>
      </c>
      <c r="EV12" s="11" t="s">
        <v>35</v>
      </c>
      <c r="EX12" s="9">
        <v>7</v>
      </c>
      <c r="EY12" s="10"/>
      <c r="EZ12" s="11" t="s">
        <v>35</v>
      </c>
      <c r="FA12" s="11" t="e">
        <v>#N/A</v>
      </c>
      <c r="FB12" s="11" t="e">
        <v>#N/A</v>
      </c>
      <c r="FC12" s="12" t="s">
        <v>35</v>
      </c>
      <c r="FD12" s="13" t="s">
        <v>35</v>
      </c>
      <c r="FE12" s="14" t="s">
        <v>35</v>
      </c>
      <c r="FF12" s="14" t="s">
        <v>35</v>
      </c>
      <c r="FG12" s="13" t="s">
        <v>35</v>
      </c>
      <c r="FH12" s="11" t="s">
        <v>35</v>
      </c>
      <c r="FI12" s="12" t="s">
        <v>35</v>
      </c>
      <c r="FJ12" s="12" t="s">
        <v>35</v>
      </c>
      <c r="FK12" s="12" t="s">
        <v>35</v>
      </c>
      <c r="FL12" s="12" t="s">
        <v>35</v>
      </c>
      <c r="FM12" s="11" t="s">
        <v>35</v>
      </c>
      <c r="FO12" s="9">
        <v>7</v>
      </c>
      <c r="FP12" s="10"/>
      <c r="FQ12" s="11" t="s">
        <v>35</v>
      </c>
      <c r="FR12" s="11" t="e">
        <v>#N/A</v>
      </c>
      <c r="FS12" s="11" t="e">
        <v>#N/A</v>
      </c>
      <c r="FT12" s="12" t="s">
        <v>35</v>
      </c>
      <c r="FU12" s="13" t="s">
        <v>35</v>
      </c>
      <c r="FV12" s="14" t="s">
        <v>35</v>
      </c>
      <c r="FW12" s="14" t="s">
        <v>35</v>
      </c>
      <c r="FX12" s="13" t="s">
        <v>35</v>
      </c>
      <c r="FY12" s="11" t="s">
        <v>35</v>
      </c>
      <c r="FZ12" s="12" t="s">
        <v>35</v>
      </c>
      <c r="GA12" s="12" t="s">
        <v>35</v>
      </c>
      <c r="GB12" s="12" t="s">
        <v>35</v>
      </c>
      <c r="GC12" s="12" t="s">
        <v>35</v>
      </c>
      <c r="GD12" s="11" t="s">
        <v>35</v>
      </c>
      <c r="GF12" s="9">
        <v>7</v>
      </c>
      <c r="GG12" s="10"/>
      <c r="GH12" s="11" t="s">
        <v>35</v>
      </c>
      <c r="GI12" s="11" t="e">
        <v>#N/A</v>
      </c>
      <c r="GJ12" s="11" t="e">
        <v>#N/A</v>
      </c>
      <c r="GK12" s="12" t="s">
        <v>35</v>
      </c>
      <c r="GL12" s="13" t="s">
        <v>35</v>
      </c>
      <c r="GM12" s="14" t="s">
        <v>35</v>
      </c>
      <c r="GN12" s="14" t="s">
        <v>35</v>
      </c>
      <c r="GO12" s="13" t="s">
        <v>35</v>
      </c>
      <c r="GP12" s="11" t="s">
        <v>35</v>
      </c>
      <c r="GQ12" s="12" t="s">
        <v>35</v>
      </c>
      <c r="GR12" s="12" t="s">
        <v>35</v>
      </c>
      <c r="GS12" s="12" t="s">
        <v>35</v>
      </c>
      <c r="GT12" s="12" t="s">
        <v>35</v>
      </c>
      <c r="GU12" s="11" t="s">
        <v>35</v>
      </c>
      <c r="GW12" s="9">
        <v>7</v>
      </c>
      <c r="GX12" s="10"/>
      <c r="GY12" s="11" t="s">
        <v>35</v>
      </c>
      <c r="GZ12" s="11" t="e">
        <v>#N/A</v>
      </c>
      <c r="HA12" s="11" t="e">
        <v>#N/A</v>
      </c>
      <c r="HB12" s="12" t="s">
        <v>35</v>
      </c>
      <c r="HC12" s="13" t="s">
        <v>35</v>
      </c>
      <c r="HD12" s="14" t="s">
        <v>35</v>
      </c>
      <c r="HE12" s="14" t="s">
        <v>35</v>
      </c>
      <c r="HF12" s="13" t="s">
        <v>35</v>
      </c>
      <c r="HG12" s="11" t="s">
        <v>35</v>
      </c>
      <c r="HH12" s="12" t="s">
        <v>35</v>
      </c>
      <c r="HI12" s="12" t="s">
        <v>35</v>
      </c>
      <c r="HJ12" s="12" t="s">
        <v>35</v>
      </c>
      <c r="HK12" s="12" t="s">
        <v>35</v>
      </c>
      <c r="HL12" s="11" t="s">
        <v>35</v>
      </c>
      <c r="HN12" s="9">
        <v>7</v>
      </c>
      <c r="HO12" s="10"/>
      <c r="HP12" s="11" t="s">
        <v>35</v>
      </c>
      <c r="HQ12" s="11" t="e">
        <v>#N/A</v>
      </c>
      <c r="HR12" s="11" t="e">
        <v>#N/A</v>
      </c>
      <c r="HS12" s="12" t="s">
        <v>35</v>
      </c>
      <c r="HT12" s="13" t="s">
        <v>35</v>
      </c>
      <c r="HU12" s="14" t="s">
        <v>35</v>
      </c>
      <c r="HV12" s="14" t="s">
        <v>35</v>
      </c>
      <c r="HW12" s="13" t="s">
        <v>35</v>
      </c>
      <c r="HX12" s="11" t="s">
        <v>35</v>
      </c>
      <c r="HY12" s="12" t="s">
        <v>35</v>
      </c>
      <c r="HZ12" s="12" t="s">
        <v>35</v>
      </c>
      <c r="IA12" s="12" t="s">
        <v>35</v>
      </c>
      <c r="IB12" s="12" t="s">
        <v>35</v>
      </c>
      <c r="IC12" s="11" t="s">
        <v>35</v>
      </c>
      <c r="IE12" s="9">
        <v>7</v>
      </c>
      <c r="IF12" s="10"/>
      <c r="IG12" s="11" t="s">
        <v>35</v>
      </c>
      <c r="IH12" s="11" t="e">
        <v>#N/A</v>
      </c>
      <c r="II12" s="11" t="e">
        <v>#N/A</v>
      </c>
      <c r="IJ12" s="12" t="s">
        <v>35</v>
      </c>
      <c r="IK12" s="13" t="s">
        <v>35</v>
      </c>
      <c r="IL12" s="14" t="s">
        <v>35</v>
      </c>
      <c r="IM12" s="14" t="s">
        <v>35</v>
      </c>
      <c r="IN12" s="13" t="s">
        <v>35</v>
      </c>
      <c r="IO12" s="11" t="s">
        <v>35</v>
      </c>
      <c r="IP12" s="12" t="s">
        <v>35</v>
      </c>
      <c r="IQ12" s="12" t="s">
        <v>35</v>
      </c>
      <c r="IR12" s="12" t="s">
        <v>35</v>
      </c>
      <c r="IS12" s="12" t="s">
        <v>35</v>
      </c>
      <c r="IT12" s="11" t="s">
        <v>35</v>
      </c>
    </row>
    <row r="13" spans="1:254" x14ac:dyDescent="0.3">
      <c r="A13" s="9">
        <v>8</v>
      </c>
      <c r="B13" s="15"/>
      <c r="C13" s="11" t="s">
        <v>35</v>
      </c>
      <c r="D13" s="11" t="e">
        <v>#N/A</v>
      </c>
      <c r="E13" s="11" t="e">
        <v>#N/A</v>
      </c>
      <c r="F13" s="12" t="s">
        <v>35</v>
      </c>
      <c r="G13" s="13" t="s">
        <v>35</v>
      </c>
      <c r="H13" s="14" t="s">
        <v>35</v>
      </c>
      <c r="I13" s="14" t="s">
        <v>35</v>
      </c>
      <c r="J13" s="13" t="s">
        <v>35</v>
      </c>
      <c r="K13" s="11" t="s">
        <v>35</v>
      </c>
      <c r="L13" s="12" t="s">
        <v>35</v>
      </c>
      <c r="M13" s="12" t="s">
        <v>35</v>
      </c>
      <c r="N13" s="12" t="s">
        <v>35</v>
      </c>
      <c r="O13" s="12" t="s">
        <v>35</v>
      </c>
      <c r="P13" s="11" t="s">
        <v>35</v>
      </c>
      <c r="R13" s="9">
        <v>8</v>
      </c>
      <c r="S13" s="15"/>
      <c r="T13" s="11" t="s">
        <v>35</v>
      </c>
      <c r="U13" s="11" t="e">
        <v>#N/A</v>
      </c>
      <c r="V13" s="11" t="e">
        <v>#N/A</v>
      </c>
      <c r="W13" s="12" t="s">
        <v>35</v>
      </c>
      <c r="X13" s="13" t="s">
        <v>35</v>
      </c>
      <c r="Y13" s="14" t="s">
        <v>35</v>
      </c>
      <c r="Z13" s="14" t="s">
        <v>35</v>
      </c>
      <c r="AA13" s="13" t="s">
        <v>35</v>
      </c>
      <c r="AB13" s="11" t="s">
        <v>35</v>
      </c>
      <c r="AC13" s="12" t="s">
        <v>35</v>
      </c>
      <c r="AD13" s="12" t="s">
        <v>35</v>
      </c>
      <c r="AE13" s="12" t="s">
        <v>35</v>
      </c>
      <c r="AF13" s="12" t="s">
        <v>35</v>
      </c>
      <c r="AG13" s="11" t="s">
        <v>35</v>
      </c>
      <c r="AI13" s="9">
        <v>8</v>
      </c>
      <c r="AJ13" s="15"/>
      <c r="AK13" s="11" t="s">
        <v>35</v>
      </c>
      <c r="AL13" s="11" t="e">
        <v>#N/A</v>
      </c>
      <c r="AM13" s="11" t="e">
        <v>#N/A</v>
      </c>
      <c r="AN13" s="12" t="s">
        <v>35</v>
      </c>
      <c r="AO13" s="13" t="s">
        <v>35</v>
      </c>
      <c r="AP13" s="14" t="s">
        <v>35</v>
      </c>
      <c r="AQ13" s="14" t="s">
        <v>35</v>
      </c>
      <c r="AR13" s="13" t="s">
        <v>35</v>
      </c>
      <c r="AS13" s="11" t="s">
        <v>35</v>
      </c>
      <c r="AT13" s="12" t="s">
        <v>35</v>
      </c>
      <c r="AU13" s="12" t="s">
        <v>35</v>
      </c>
      <c r="AV13" s="12" t="s">
        <v>35</v>
      </c>
      <c r="AW13" s="12" t="s">
        <v>35</v>
      </c>
      <c r="AX13" s="11" t="s">
        <v>35</v>
      </c>
      <c r="AZ13" s="9">
        <v>8</v>
      </c>
      <c r="BA13" s="15"/>
      <c r="BB13" s="11" t="s">
        <v>35</v>
      </c>
      <c r="BC13" s="11" t="e">
        <v>#N/A</v>
      </c>
      <c r="BD13" s="11" t="e">
        <v>#N/A</v>
      </c>
      <c r="BE13" s="12" t="s">
        <v>35</v>
      </c>
      <c r="BF13" s="13" t="s">
        <v>35</v>
      </c>
      <c r="BG13" s="14" t="s">
        <v>35</v>
      </c>
      <c r="BH13" s="14" t="s">
        <v>35</v>
      </c>
      <c r="BI13" s="13" t="s">
        <v>35</v>
      </c>
      <c r="BJ13" s="11" t="s">
        <v>35</v>
      </c>
      <c r="BK13" s="12" t="s">
        <v>35</v>
      </c>
      <c r="BL13" s="12" t="s">
        <v>35</v>
      </c>
      <c r="BM13" s="12" t="s">
        <v>35</v>
      </c>
      <c r="BN13" s="12" t="s">
        <v>35</v>
      </c>
      <c r="BO13" s="11" t="s">
        <v>35</v>
      </c>
      <c r="BQ13" s="9">
        <v>8</v>
      </c>
      <c r="BR13" s="15"/>
      <c r="BS13" s="11" t="s">
        <v>35</v>
      </c>
      <c r="BT13" s="11" t="e">
        <v>#N/A</v>
      </c>
      <c r="BU13" s="11" t="e">
        <v>#N/A</v>
      </c>
      <c r="BV13" s="12" t="s">
        <v>35</v>
      </c>
      <c r="BW13" s="13" t="s">
        <v>35</v>
      </c>
      <c r="BX13" s="14" t="s">
        <v>35</v>
      </c>
      <c r="BY13" s="14" t="s">
        <v>35</v>
      </c>
      <c r="BZ13" s="13" t="s">
        <v>35</v>
      </c>
      <c r="CA13" s="11" t="s">
        <v>35</v>
      </c>
      <c r="CB13" s="12" t="s">
        <v>35</v>
      </c>
      <c r="CC13" s="12" t="s">
        <v>35</v>
      </c>
      <c r="CD13" s="12" t="s">
        <v>35</v>
      </c>
      <c r="CE13" s="12" t="s">
        <v>35</v>
      </c>
      <c r="CF13" s="11" t="s">
        <v>35</v>
      </c>
      <c r="CH13" s="9">
        <v>8</v>
      </c>
      <c r="CI13" s="15"/>
      <c r="CJ13" s="11" t="s">
        <v>35</v>
      </c>
      <c r="CK13" s="11" t="e">
        <v>#N/A</v>
      </c>
      <c r="CL13" s="11" t="e">
        <v>#N/A</v>
      </c>
      <c r="CM13" s="12" t="s">
        <v>35</v>
      </c>
      <c r="CN13" s="13" t="s">
        <v>35</v>
      </c>
      <c r="CO13" s="14" t="s">
        <v>35</v>
      </c>
      <c r="CP13" s="14" t="s">
        <v>35</v>
      </c>
      <c r="CQ13" s="13" t="s">
        <v>35</v>
      </c>
      <c r="CR13" s="11" t="s">
        <v>35</v>
      </c>
      <c r="CS13" s="12" t="s">
        <v>35</v>
      </c>
      <c r="CT13" s="12" t="s">
        <v>35</v>
      </c>
      <c r="CU13" s="12" t="s">
        <v>35</v>
      </c>
      <c r="CV13" s="12" t="s">
        <v>35</v>
      </c>
      <c r="CW13" s="11" t="s">
        <v>35</v>
      </c>
      <c r="CY13" s="9">
        <v>8</v>
      </c>
      <c r="CZ13" s="15"/>
      <c r="DA13" s="11" t="s">
        <v>35</v>
      </c>
      <c r="DB13" s="11" t="e">
        <v>#N/A</v>
      </c>
      <c r="DC13" s="11" t="e">
        <v>#N/A</v>
      </c>
      <c r="DD13" s="12" t="s">
        <v>35</v>
      </c>
      <c r="DE13" s="13" t="s">
        <v>35</v>
      </c>
      <c r="DF13" s="14" t="s">
        <v>35</v>
      </c>
      <c r="DG13" s="14" t="s">
        <v>35</v>
      </c>
      <c r="DH13" s="13" t="s">
        <v>35</v>
      </c>
      <c r="DI13" s="11" t="s">
        <v>35</v>
      </c>
      <c r="DJ13" s="12" t="s">
        <v>35</v>
      </c>
      <c r="DK13" s="12" t="s">
        <v>35</v>
      </c>
      <c r="DL13" s="12" t="s">
        <v>35</v>
      </c>
      <c r="DM13" s="12" t="s">
        <v>35</v>
      </c>
      <c r="DN13" s="11" t="s">
        <v>35</v>
      </c>
      <c r="DP13" s="9">
        <v>8</v>
      </c>
      <c r="DQ13" s="15"/>
      <c r="DR13" s="11" t="s">
        <v>35</v>
      </c>
      <c r="DS13" s="11" t="e">
        <v>#N/A</v>
      </c>
      <c r="DT13" s="11" t="e">
        <v>#N/A</v>
      </c>
      <c r="DU13" s="12" t="s">
        <v>35</v>
      </c>
      <c r="DV13" s="13" t="s">
        <v>35</v>
      </c>
      <c r="DW13" s="14" t="s">
        <v>35</v>
      </c>
      <c r="DX13" s="14" t="s">
        <v>35</v>
      </c>
      <c r="DY13" s="13" t="s">
        <v>35</v>
      </c>
      <c r="DZ13" s="11" t="s">
        <v>35</v>
      </c>
      <c r="EA13" s="12" t="s">
        <v>35</v>
      </c>
      <c r="EB13" s="12" t="s">
        <v>35</v>
      </c>
      <c r="EC13" s="12" t="s">
        <v>35</v>
      </c>
      <c r="ED13" s="12" t="s">
        <v>35</v>
      </c>
      <c r="EE13" s="11" t="s">
        <v>35</v>
      </c>
      <c r="EG13" s="9">
        <v>8</v>
      </c>
      <c r="EH13" s="15"/>
      <c r="EI13" s="11" t="s">
        <v>35</v>
      </c>
      <c r="EJ13" s="11" t="e">
        <v>#N/A</v>
      </c>
      <c r="EK13" s="11" t="e">
        <v>#N/A</v>
      </c>
      <c r="EL13" s="12" t="s">
        <v>35</v>
      </c>
      <c r="EM13" s="13" t="s">
        <v>35</v>
      </c>
      <c r="EN13" s="14" t="s">
        <v>35</v>
      </c>
      <c r="EO13" s="14" t="s">
        <v>35</v>
      </c>
      <c r="EP13" s="13" t="s">
        <v>35</v>
      </c>
      <c r="EQ13" s="11" t="s">
        <v>35</v>
      </c>
      <c r="ER13" s="12" t="s">
        <v>35</v>
      </c>
      <c r="ES13" s="12" t="s">
        <v>35</v>
      </c>
      <c r="ET13" s="12" t="s">
        <v>35</v>
      </c>
      <c r="EU13" s="12" t="s">
        <v>35</v>
      </c>
      <c r="EV13" s="11" t="s">
        <v>35</v>
      </c>
      <c r="EX13" s="9">
        <v>8</v>
      </c>
      <c r="EY13" s="15"/>
      <c r="EZ13" s="11" t="s">
        <v>35</v>
      </c>
      <c r="FA13" s="11" t="e">
        <v>#N/A</v>
      </c>
      <c r="FB13" s="11" t="e">
        <v>#N/A</v>
      </c>
      <c r="FC13" s="12" t="s">
        <v>35</v>
      </c>
      <c r="FD13" s="13" t="s">
        <v>35</v>
      </c>
      <c r="FE13" s="14" t="s">
        <v>35</v>
      </c>
      <c r="FF13" s="14" t="s">
        <v>35</v>
      </c>
      <c r="FG13" s="13" t="s">
        <v>35</v>
      </c>
      <c r="FH13" s="11" t="s">
        <v>35</v>
      </c>
      <c r="FI13" s="12" t="s">
        <v>35</v>
      </c>
      <c r="FJ13" s="12" t="s">
        <v>35</v>
      </c>
      <c r="FK13" s="12" t="s">
        <v>35</v>
      </c>
      <c r="FL13" s="12" t="s">
        <v>35</v>
      </c>
      <c r="FM13" s="11" t="s">
        <v>35</v>
      </c>
      <c r="FO13" s="9">
        <v>8</v>
      </c>
      <c r="FP13" s="15"/>
      <c r="FQ13" s="11" t="s">
        <v>35</v>
      </c>
      <c r="FR13" s="11" t="e">
        <v>#N/A</v>
      </c>
      <c r="FS13" s="11" t="e">
        <v>#N/A</v>
      </c>
      <c r="FT13" s="12" t="s">
        <v>35</v>
      </c>
      <c r="FU13" s="13" t="s">
        <v>35</v>
      </c>
      <c r="FV13" s="14" t="s">
        <v>35</v>
      </c>
      <c r="FW13" s="14" t="s">
        <v>35</v>
      </c>
      <c r="FX13" s="13" t="s">
        <v>35</v>
      </c>
      <c r="FY13" s="11" t="s">
        <v>35</v>
      </c>
      <c r="FZ13" s="12" t="s">
        <v>35</v>
      </c>
      <c r="GA13" s="12" t="s">
        <v>35</v>
      </c>
      <c r="GB13" s="12" t="s">
        <v>35</v>
      </c>
      <c r="GC13" s="12" t="s">
        <v>35</v>
      </c>
      <c r="GD13" s="11" t="s">
        <v>35</v>
      </c>
      <c r="GF13" s="9">
        <v>8</v>
      </c>
      <c r="GG13" s="15"/>
      <c r="GH13" s="11" t="s">
        <v>35</v>
      </c>
      <c r="GI13" s="11" t="e">
        <v>#N/A</v>
      </c>
      <c r="GJ13" s="11" t="e">
        <v>#N/A</v>
      </c>
      <c r="GK13" s="12" t="s">
        <v>35</v>
      </c>
      <c r="GL13" s="13" t="s">
        <v>35</v>
      </c>
      <c r="GM13" s="14" t="s">
        <v>35</v>
      </c>
      <c r="GN13" s="14" t="s">
        <v>35</v>
      </c>
      <c r="GO13" s="13" t="s">
        <v>35</v>
      </c>
      <c r="GP13" s="11" t="s">
        <v>35</v>
      </c>
      <c r="GQ13" s="12" t="s">
        <v>35</v>
      </c>
      <c r="GR13" s="12" t="s">
        <v>35</v>
      </c>
      <c r="GS13" s="12" t="s">
        <v>35</v>
      </c>
      <c r="GT13" s="12" t="s">
        <v>35</v>
      </c>
      <c r="GU13" s="11" t="s">
        <v>35</v>
      </c>
      <c r="GW13" s="9">
        <v>8</v>
      </c>
      <c r="GX13" s="15"/>
      <c r="GY13" s="11" t="s">
        <v>35</v>
      </c>
      <c r="GZ13" s="11" t="e">
        <v>#N/A</v>
      </c>
      <c r="HA13" s="11" t="e">
        <v>#N/A</v>
      </c>
      <c r="HB13" s="12" t="s">
        <v>35</v>
      </c>
      <c r="HC13" s="13" t="s">
        <v>35</v>
      </c>
      <c r="HD13" s="14" t="s">
        <v>35</v>
      </c>
      <c r="HE13" s="14" t="s">
        <v>35</v>
      </c>
      <c r="HF13" s="13" t="s">
        <v>35</v>
      </c>
      <c r="HG13" s="11" t="s">
        <v>35</v>
      </c>
      <c r="HH13" s="12" t="s">
        <v>35</v>
      </c>
      <c r="HI13" s="12" t="s">
        <v>35</v>
      </c>
      <c r="HJ13" s="12" t="s">
        <v>35</v>
      </c>
      <c r="HK13" s="12" t="s">
        <v>35</v>
      </c>
      <c r="HL13" s="11" t="s">
        <v>35</v>
      </c>
      <c r="HN13" s="9">
        <v>8</v>
      </c>
      <c r="HO13" s="15"/>
      <c r="HP13" s="11" t="s">
        <v>35</v>
      </c>
      <c r="HQ13" s="11" t="e">
        <v>#N/A</v>
      </c>
      <c r="HR13" s="11" t="e">
        <v>#N/A</v>
      </c>
      <c r="HS13" s="12" t="s">
        <v>35</v>
      </c>
      <c r="HT13" s="13" t="s">
        <v>35</v>
      </c>
      <c r="HU13" s="14" t="s">
        <v>35</v>
      </c>
      <c r="HV13" s="14" t="s">
        <v>35</v>
      </c>
      <c r="HW13" s="13" t="s">
        <v>35</v>
      </c>
      <c r="HX13" s="11" t="s">
        <v>35</v>
      </c>
      <c r="HY13" s="12" t="s">
        <v>35</v>
      </c>
      <c r="HZ13" s="12" t="s">
        <v>35</v>
      </c>
      <c r="IA13" s="12" t="s">
        <v>35</v>
      </c>
      <c r="IB13" s="12" t="s">
        <v>35</v>
      </c>
      <c r="IC13" s="11" t="s">
        <v>35</v>
      </c>
      <c r="IE13" s="9">
        <v>8</v>
      </c>
      <c r="IF13" s="15"/>
      <c r="IG13" s="11" t="s">
        <v>35</v>
      </c>
      <c r="IH13" s="11" t="e">
        <v>#N/A</v>
      </c>
      <c r="II13" s="11" t="e">
        <v>#N/A</v>
      </c>
      <c r="IJ13" s="12" t="s">
        <v>35</v>
      </c>
      <c r="IK13" s="13" t="s">
        <v>35</v>
      </c>
      <c r="IL13" s="14" t="s">
        <v>35</v>
      </c>
      <c r="IM13" s="14" t="s">
        <v>35</v>
      </c>
      <c r="IN13" s="13" t="s">
        <v>35</v>
      </c>
      <c r="IO13" s="11" t="s">
        <v>35</v>
      </c>
      <c r="IP13" s="12" t="s">
        <v>35</v>
      </c>
      <c r="IQ13" s="12" t="s">
        <v>35</v>
      </c>
      <c r="IR13" s="12" t="s">
        <v>35</v>
      </c>
      <c r="IS13" s="12" t="s">
        <v>35</v>
      </c>
      <c r="IT13" s="11" t="s">
        <v>35</v>
      </c>
    </row>
    <row r="14" spans="1:254" x14ac:dyDescent="0.3">
      <c r="A14" s="9">
        <v>9</v>
      </c>
      <c r="B14" s="10"/>
      <c r="C14" s="11" t="s">
        <v>35</v>
      </c>
      <c r="D14" s="11" t="e">
        <v>#N/A</v>
      </c>
      <c r="E14" s="11" t="e">
        <v>#N/A</v>
      </c>
      <c r="F14" s="12" t="s">
        <v>35</v>
      </c>
      <c r="G14" s="13" t="s">
        <v>35</v>
      </c>
      <c r="H14" s="14" t="s">
        <v>35</v>
      </c>
      <c r="I14" s="14" t="s">
        <v>35</v>
      </c>
      <c r="J14" s="13" t="s">
        <v>35</v>
      </c>
      <c r="K14" s="11" t="s">
        <v>35</v>
      </c>
      <c r="L14" s="12" t="s">
        <v>35</v>
      </c>
      <c r="M14" s="12" t="s">
        <v>35</v>
      </c>
      <c r="N14" s="12" t="s">
        <v>35</v>
      </c>
      <c r="O14" s="12" t="s">
        <v>35</v>
      </c>
      <c r="P14" s="11" t="s">
        <v>35</v>
      </c>
      <c r="R14" s="9">
        <v>9</v>
      </c>
      <c r="S14" s="10"/>
      <c r="T14" s="11" t="s">
        <v>35</v>
      </c>
      <c r="U14" s="11" t="e">
        <v>#N/A</v>
      </c>
      <c r="V14" s="11" t="e">
        <v>#N/A</v>
      </c>
      <c r="W14" s="12" t="s">
        <v>35</v>
      </c>
      <c r="X14" s="13" t="s">
        <v>35</v>
      </c>
      <c r="Y14" s="14" t="s">
        <v>35</v>
      </c>
      <c r="Z14" s="14" t="s">
        <v>35</v>
      </c>
      <c r="AA14" s="13" t="s">
        <v>35</v>
      </c>
      <c r="AB14" s="11" t="s">
        <v>35</v>
      </c>
      <c r="AC14" s="12" t="s">
        <v>35</v>
      </c>
      <c r="AD14" s="12" t="s">
        <v>35</v>
      </c>
      <c r="AE14" s="12" t="s">
        <v>35</v>
      </c>
      <c r="AF14" s="12" t="s">
        <v>35</v>
      </c>
      <c r="AG14" s="11" t="s">
        <v>35</v>
      </c>
      <c r="AI14" s="9">
        <v>9</v>
      </c>
      <c r="AJ14" s="10"/>
      <c r="AK14" s="11" t="s">
        <v>35</v>
      </c>
      <c r="AL14" s="11" t="e">
        <v>#N/A</v>
      </c>
      <c r="AM14" s="11" t="e">
        <v>#N/A</v>
      </c>
      <c r="AN14" s="12" t="s">
        <v>35</v>
      </c>
      <c r="AO14" s="13" t="s">
        <v>35</v>
      </c>
      <c r="AP14" s="14" t="s">
        <v>35</v>
      </c>
      <c r="AQ14" s="14" t="s">
        <v>35</v>
      </c>
      <c r="AR14" s="13" t="s">
        <v>35</v>
      </c>
      <c r="AS14" s="11" t="s">
        <v>35</v>
      </c>
      <c r="AT14" s="12" t="s">
        <v>35</v>
      </c>
      <c r="AU14" s="12" t="s">
        <v>35</v>
      </c>
      <c r="AV14" s="12" t="s">
        <v>35</v>
      </c>
      <c r="AW14" s="12" t="s">
        <v>35</v>
      </c>
      <c r="AX14" s="11" t="s">
        <v>35</v>
      </c>
      <c r="AZ14" s="9">
        <v>9</v>
      </c>
      <c r="BA14" s="10"/>
      <c r="BB14" s="11" t="s">
        <v>35</v>
      </c>
      <c r="BC14" s="11" t="e">
        <v>#N/A</v>
      </c>
      <c r="BD14" s="11" t="e">
        <v>#N/A</v>
      </c>
      <c r="BE14" s="12" t="s">
        <v>35</v>
      </c>
      <c r="BF14" s="13" t="s">
        <v>35</v>
      </c>
      <c r="BG14" s="14" t="s">
        <v>35</v>
      </c>
      <c r="BH14" s="14" t="s">
        <v>35</v>
      </c>
      <c r="BI14" s="13" t="s">
        <v>35</v>
      </c>
      <c r="BJ14" s="11" t="s">
        <v>35</v>
      </c>
      <c r="BK14" s="12" t="s">
        <v>35</v>
      </c>
      <c r="BL14" s="12" t="s">
        <v>35</v>
      </c>
      <c r="BM14" s="12" t="s">
        <v>35</v>
      </c>
      <c r="BN14" s="12" t="s">
        <v>35</v>
      </c>
      <c r="BO14" s="11" t="s">
        <v>35</v>
      </c>
      <c r="BQ14" s="9">
        <v>9</v>
      </c>
      <c r="BR14" s="10"/>
      <c r="BS14" s="11" t="s">
        <v>35</v>
      </c>
      <c r="BT14" s="11" t="e">
        <v>#N/A</v>
      </c>
      <c r="BU14" s="11" t="e">
        <v>#N/A</v>
      </c>
      <c r="BV14" s="12" t="s">
        <v>35</v>
      </c>
      <c r="BW14" s="13" t="s">
        <v>35</v>
      </c>
      <c r="BX14" s="14" t="s">
        <v>35</v>
      </c>
      <c r="BY14" s="14" t="s">
        <v>35</v>
      </c>
      <c r="BZ14" s="13" t="s">
        <v>35</v>
      </c>
      <c r="CA14" s="11" t="s">
        <v>35</v>
      </c>
      <c r="CB14" s="12" t="s">
        <v>35</v>
      </c>
      <c r="CC14" s="12" t="s">
        <v>35</v>
      </c>
      <c r="CD14" s="12" t="s">
        <v>35</v>
      </c>
      <c r="CE14" s="12" t="s">
        <v>35</v>
      </c>
      <c r="CF14" s="11" t="s">
        <v>35</v>
      </c>
      <c r="CH14" s="9">
        <v>9</v>
      </c>
      <c r="CI14" s="10"/>
      <c r="CJ14" s="11" t="s">
        <v>35</v>
      </c>
      <c r="CK14" s="11" t="e">
        <v>#N/A</v>
      </c>
      <c r="CL14" s="11" t="e">
        <v>#N/A</v>
      </c>
      <c r="CM14" s="12" t="s">
        <v>35</v>
      </c>
      <c r="CN14" s="13" t="s">
        <v>35</v>
      </c>
      <c r="CO14" s="14" t="s">
        <v>35</v>
      </c>
      <c r="CP14" s="14" t="s">
        <v>35</v>
      </c>
      <c r="CQ14" s="13" t="s">
        <v>35</v>
      </c>
      <c r="CR14" s="11" t="s">
        <v>35</v>
      </c>
      <c r="CS14" s="12" t="s">
        <v>35</v>
      </c>
      <c r="CT14" s="12" t="s">
        <v>35</v>
      </c>
      <c r="CU14" s="12" t="s">
        <v>35</v>
      </c>
      <c r="CV14" s="12" t="s">
        <v>35</v>
      </c>
      <c r="CW14" s="11" t="s">
        <v>35</v>
      </c>
      <c r="CY14" s="9">
        <v>9</v>
      </c>
      <c r="CZ14" s="10"/>
      <c r="DA14" s="11" t="s">
        <v>35</v>
      </c>
      <c r="DB14" s="11" t="e">
        <v>#N/A</v>
      </c>
      <c r="DC14" s="11" t="e">
        <v>#N/A</v>
      </c>
      <c r="DD14" s="12" t="s">
        <v>35</v>
      </c>
      <c r="DE14" s="13" t="s">
        <v>35</v>
      </c>
      <c r="DF14" s="14" t="s">
        <v>35</v>
      </c>
      <c r="DG14" s="14" t="s">
        <v>35</v>
      </c>
      <c r="DH14" s="13" t="s">
        <v>35</v>
      </c>
      <c r="DI14" s="11" t="s">
        <v>35</v>
      </c>
      <c r="DJ14" s="12" t="s">
        <v>35</v>
      </c>
      <c r="DK14" s="12" t="s">
        <v>35</v>
      </c>
      <c r="DL14" s="12" t="s">
        <v>35</v>
      </c>
      <c r="DM14" s="12" t="s">
        <v>35</v>
      </c>
      <c r="DN14" s="11" t="s">
        <v>35</v>
      </c>
      <c r="DP14" s="9">
        <v>9</v>
      </c>
      <c r="DQ14" s="10"/>
      <c r="DR14" s="11" t="s">
        <v>35</v>
      </c>
      <c r="DS14" s="11" t="e">
        <v>#N/A</v>
      </c>
      <c r="DT14" s="11" t="e">
        <v>#N/A</v>
      </c>
      <c r="DU14" s="12" t="s">
        <v>35</v>
      </c>
      <c r="DV14" s="13" t="s">
        <v>35</v>
      </c>
      <c r="DW14" s="14" t="s">
        <v>35</v>
      </c>
      <c r="DX14" s="14" t="s">
        <v>35</v>
      </c>
      <c r="DY14" s="13" t="s">
        <v>35</v>
      </c>
      <c r="DZ14" s="11" t="s">
        <v>35</v>
      </c>
      <c r="EA14" s="12" t="s">
        <v>35</v>
      </c>
      <c r="EB14" s="12" t="s">
        <v>35</v>
      </c>
      <c r="EC14" s="12" t="s">
        <v>35</v>
      </c>
      <c r="ED14" s="12" t="s">
        <v>35</v>
      </c>
      <c r="EE14" s="11" t="s">
        <v>35</v>
      </c>
      <c r="EG14" s="9">
        <v>9</v>
      </c>
      <c r="EH14" s="10"/>
      <c r="EI14" s="11" t="s">
        <v>35</v>
      </c>
      <c r="EJ14" s="11" t="e">
        <v>#N/A</v>
      </c>
      <c r="EK14" s="11" t="e">
        <v>#N/A</v>
      </c>
      <c r="EL14" s="12" t="s">
        <v>35</v>
      </c>
      <c r="EM14" s="13" t="s">
        <v>35</v>
      </c>
      <c r="EN14" s="14" t="s">
        <v>35</v>
      </c>
      <c r="EO14" s="14" t="s">
        <v>35</v>
      </c>
      <c r="EP14" s="13" t="s">
        <v>35</v>
      </c>
      <c r="EQ14" s="11" t="s">
        <v>35</v>
      </c>
      <c r="ER14" s="12" t="s">
        <v>35</v>
      </c>
      <c r="ES14" s="12" t="s">
        <v>35</v>
      </c>
      <c r="ET14" s="12" t="s">
        <v>35</v>
      </c>
      <c r="EU14" s="12" t="s">
        <v>35</v>
      </c>
      <c r="EV14" s="11" t="s">
        <v>35</v>
      </c>
      <c r="EX14" s="9">
        <v>9</v>
      </c>
      <c r="EY14" s="10"/>
      <c r="EZ14" s="11" t="s">
        <v>35</v>
      </c>
      <c r="FA14" s="11" t="e">
        <v>#N/A</v>
      </c>
      <c r="FB14" s="11" t="e">
        <v>#N/A</v>
      </c>
      <c r="FC14" s="12" t="s">
        <v>35</v>
      </c>
      <c r="FD14" s="13" t="s">
        <v>35</v>
      </c>
      <c r="FE14" s="14" t="s">
        <v>35</v>
      </c>
      <c r="FF14" s="14" t="s">
        <v>35</v>
      </c>
      <c r="FG14" s="13" t="s">
        <v>35</v>
      </c>
      <c r="FH14" s="11" t="s">
        <v>35</v>
      </c>
      <c r="FI14" s="12" t="s">
        <v>35</v>
      </c>
      <c r="FJ14" s="12" t="s">
        <v>35</v>
      </c>
      <c r="FK14" s="12" t="s">
        <v>35</v>
      </c>
      <c r="FL14" s="12" t="s">
        <v>35</v>
      </c>
      <c r="FM14" s="11" t="s">
        <v>35</v>
      </c>
      <c r="FO14" s="9">
        <v>9</v>
      </c>
      <c r="FP14" s="10"/>
      <c r="FQ14" s="11" t="s">
        <v>35</v>
      </c>
      <c r="FR14" s="11" t="e">
        <v>#N/A</v>
      </c>
      <c r="FS14" s="11" t="e">
        <v>#N/A</v>
      </c>
      <c r="FT14" s="12" t="s">
        <v>35</v>
      </c>
      <c r="FU14" s="13" t="s">
        <v>35</v>
      </c>
      <c r="FV14" s="14" t="s">
        <v>35</v>
      </c>
      <c r="FW14" s="14" t="s">
        <v>35</v>
      </c>
      <c r="FX14" s="13" t="s">
        <v>35</v>
      </c>
      <c r="FY14" s="11" t="s">
        <v>35</v>
      </c>
      <c r="FZ14" s="12" t="s">
        <v>35</v>
      </c>
      <c r="GA14" s="12" t="s">
        <v>35</v>
      </c>
      <c r="GB14" s="12" t="s">
        <v>35</v>
      </c>
      <c r="GC14" s="12" t="s">
        <v>35</v>
      </c>
      <c r="GD14" s="11" t="s">
        <v>35</v>
      </c>
      <c r="GF14" s="9">
        <v>9</v>
      </c>
      <c r="GG14" s="10"/>
      <c r="GH14" s="11" t="s">
        <v>35</v>
      </c>
      <c r="GI14" s="11" t="e">
        <v>#N/A</v>
      </c>
      <c r="GJ14" s="11" t="e">
        <v>#N/A</v>
      </c>
      <c r="GK14" s="12" t="s">
        <v>35</v>
      </c>
      <c r="GL14" s="13" t="s">
        <v>35</v>
      </c>
      <c r="GM14" s="14" t="s">
        <v>35</v>
      </c>
      <c r="GN14" s="14" t="s">
        <v>35</v>
      </c>
      <c r="GO14" s="13" t="s">
        <v>35</v>
      </c>
      <c r="GP14" s="11" t="s">
        <v>35</v>
      </c>
      <c r="GQ14" s="12" t="s">
        <v>35</v>
      </c>
      <c r="GR14" s="12" t="s">
        <v>35</v>
      </c>
      <c r="GS14" s="12" t="s">
        <v>35</v>
      </c>
      <c r="GT14" s="12" t="s">
        <v>35</v>
      </c>
      <c r="GU14" s="11" t="s">
        <v>35</v>
      </c>
      <c r="GW14" s="9">
        <v>9</v>
      </c>
      <c r="GX14" s="10"/>
      <c r="GY14" s="11" t="s">
        <v>35</v>
      </c>
      <c r="GZ14" s="11" t="e">
        <v>#N/A</v>
      </c>
      <c r="HA14" s="11" t="e">
        <v>#N/A</v>
      </c>
      <c r="HB14" s="12" t="s">
        <v>35</v>
      </c>
      <c r="HC14" s="13" t="s">
        <v>35</v>
      </c>
      <c r="HD14" s="14" t="s">
        <v>35</v>
      </c>
      <c r="HE14" s="14" t="s">
        <v>35</v>
      </c>
      <c r="HF14" s="13" t="s">
        <v>35</v>
      </c>
      <c r="HG14" s="11" t="s">
        <v>35</v>
      </c>
      <c r="HH14" s="12" t="s">
        <v>35</v>
      </c>
      <c r="HI14" s="12" t="s">
        <v>35</v>
      </c>
      <c r="HJ14" s="12" t="s">
        <v>35</v>
      </c>
      <c r="HK14" s="12" t="s">
        <v>35</v>
      </c>
      <c r="HL14" s="11" t="s">
        <v>35</v>
      </c>
      <c r="HN14" s="9">
        <v>9</v>
      </c>
      <c r="HO14" s="10"/>
      <c r="HP14" s="11" t="s">
        <v>35</v>
      </c>
      <c r="HQ14" s="11" t="e">
        <v>#N/A</v>
      </c>
      <c r="HR14" s="11" t="e">
        <v>#N/A</v>
      </c>
      <c r="HS14" s="12" t="s">
        <v>35</v>
      </c>
      <c r="HT14" s="13" t="s">
        <v>35</v>
      </c>
      <c r="HU14" s="14" t="s">
        <v>35</v>
      </c>
      <c r="HV14" s="14" t="s">
        <v>35</v>
      </c>
      <c r="HW14" s="13" t="s">
        <v>35</v>
      </c>
      <c r="HX14" s="11" t="s">
        <v>35</v>
      </c>
      <c r="HY14" s="12" t="s">
        <v>35</v>
      </c>
      <c r="HZ14" s="12" t="s">
        <v>35</v>
      </c>
      <c r="IA14" s="12" t="s">
        <v>35</v>
      </c>
      <c r="IB14" s="12" t="s">
        <v>35</v>
      </c>
      <c r="IC14" s="11" t="s">
        <v>35</v>
      </c>
      <c r="IE14" s="9">
        <v>9</v>
      </c>
      <c r="IF14" s="10"/>
      <c r="IG14" s="11" t="s">
        <v>35</v>
      </c>
      <c r="IH14" s="11" t="e">
        <v>#N/A</v>
      </c>
      <c r="II14" s="11" t="e">
        <v>#N/A</v>
      </c>
      <c r="IJ14" s="12" t="s">
        <v>35</v>
      </c>
      <c r="IK14" s="13" t="s">
        <v>35</v>
      </c>
      <c r="IL14" s="14" t="s">
        <v>35</v>
      </c>
      <c r="IM14" s="14" t="s">
        <v>35</v>
      </c>
      <c r="IN14" s="13" t="s">
        <v>35</v>
      </c>
      <c r="IO14" s="11" t="s">
        <v>35</v>
      </c>
      <c r="IP14" s="12" t="s">
        <v>35</v>
      </c>
      <c r="IQ14" s="12" t="s">
        <v>35</v>
      </c>
      <c r="IR14" s="12" t="s">
        <v>35</v>
      </c>
      <c r="IS14" s="12" t="s">
        <v>35</v>
      </c>
      <c r="IT14" s="11" t="s">
        <v>35</v>
      </c>
    </row>
    <row r="15" spans="1:254" x14ac:dyDescent="0.3">
      <c r="A15" s="9">
        <v>10</v>
      </c>
      <c r="B15" s="15"/>
      <c r="C15" s="11" t="s">
        <v>35</v>
      </c>
      <c r="D15" s="11" t="e">
        <v>#N/A</v>
      </c>
      <c r="E15" s="11" t="e">
        <v>#N/A</v>
      </c>
      <c r="F15" s="12" t="s">
        <v>35</v>
      </c>
      <c r="G15" s="13" t="s">
        <v>35</v>
      </c>
      <c r="H15" s="14" t="s">
        <v>35</v>
      </c>
      <c r="I15" s="14" t="s">
        <v>35</v>
      </c>
      <c r="J15" s="13" t="s">
        <v>35</v>
      </c>
      <c r="K15" s="11" t="s">
        <v>35</v>
      </c>
      <c r="L15" s="12" t="s">
        <v>35</v>
      </c>
      <c r="M15" s="12" t="s">
        <v>35</v>
      </c>
      <c r="N15" s="12" t="s">
        <v>35</v>
      </c>
      <c r="O15" s="12" t="s">
        <v>35</v>
      </c>
      <c r="P15" s="11" t="s">
        <v>35</v>
      </c>
      <c r="R15" s="9">
        <v>10</v>
      </c>
      <c r="S15" s="15"/>
      <c r="T15" s="11" t="s">
        <v>35</v>
      </c>
      <c r="U15" s="11" t="e">
        <v>#N/A</v>
      </c>
      <c r="V15" s="11" t="e">
        <v>#N/A</v>
      </c>
      <c r="W15" s="12" t="s">
        <v>35</v>
      </c>
      <c r="X15" s="13" t="s">
        <v>35</v>
      </c>
      <c r="Y15" s="14" t="s">
        <v>35</v>
      </c>
      <c r="Z15" s="14" t="s">
        <v>35</v>
      </c>
      <c r="AA15" s="13" t="s">
        <v>35</v>
      </c>
      <c r="AB15" s="11" t="s">
        <v>35</v>
      </c>
      <c r="AC15" s="12" t="s">
        <v>35</v>
      </c>
      <c r="AD15" s="12" t="s">
        <v>35</v>
      </c>
      <c r="AE15" s="12" t="s">
        <v>35</v>
      </c>
      <c r="AF15" s="12" t="s">
        <v>35</v>
      </c>
      <c r="AG15" s="11" t="s">
        <v>35</v>
      </c>
      <c r="AI15" s="9">
        <v>10</v>
      </c>
      <c r="AJ15" s="15"/>
      <c r="AK15" s="11" t="s">
        <v>35</v>
      </c>
      <c r="AL15" s="11" t="e">
        <v>#N/A</v>
      </c>
      <c r="AM15" s="11" t="e">
        <v>#N/A</v>
      </c>
      <c r="AN15" s="12" t="s">
        <v>35</v>
      </c>
      <c r="AO15" s="13" t="s">
        <v>35</v>
      </c>
      <c r="AP15" s="14" t="s">
        <v>35</v>
      </c>
      <c r="AQ15" s="14" t="s">
        <v>35</v>
      </c>
      <c r="AR15" s="13" t="s">
        <v>35</v>
      </c>
      <c r="AS15" s="11" t="s">
        <v>35</v>
      </c>
      <c r="AT15" s="12" t="s">
        <v>35</v>
      </c>
      <c r="AU15" s="12" t="s">
        <v>35</v>
      </c>
      <c r="AV15" s="12" t="s">
        <v>35</v>
      </c>
      <c r="AW15" s="12" t="s">
        <v>35</v>
      </c>
      <c r="AX15" s="11" t="s">
        <v>35</v>
      </c>
      <c r="AZ15" s="9">
        <v>10</v>
      </c>
      <c r="BA15" s="15"/>
      <c r="BB15" s="11" t="s">
        <v>35</v>
      </c>
      <c r="BC15" s="11" t="e">
        <v>#N/A</v>
      </c>
      <c r="BD15" s="11" t="e">
        <v>#N/A</v>
      </c>
      <c r="BE15" s="12" t="s">
        <v>35</v>
      </c>
      <c r="BF15" s="13" t="s">
        <v>35</v>
      </c>
      <c r="BG15" s="14" t="s">
        <v>35</v>
      </c>
      <c r="BH15" s="14" t="s">
        <v>35</v>
      </c>
      <c r="BI15" s="13" t="s">
        <v>35</v>
      </c>
      <c r="BJ15" s="11" t="s">
        <v>35</v>
      </c>
      <c r="BK15" s="12" t="s">
        <v>35</v>
      </c>
      <c r="BL15" s="12" t="s">
        <v>35</v>
      </c>
      <c r="BM15" s="12" t="s">
        <v>35</v>
      </c>
      <c r="BN15" s="12" t="s">
        <v>35</v>
      </c>
      <c r="BO15" s="11" t="s">
        <v>35</v>
      </c>
      <c r="BQ15" s="9">
        <v>10</v>
      </c>
      <c r="BR15" s="15"/>
      <c r="BS15" s="11" t="s">
        <v>35</v>
      </c>
      <c r="BT15" s="11" t="e">
        <v>#N/A</v>
      </c>
      <c r="BU15" s="11" t="e">
        <v>#N/A</v>
      </c>
      <c r="BV15" s="12" t="s">
        <v>35</v>
      </c>
      <c r="BW15" s="13" t="s">
        <v>35</v>
      </c>
      <c r="BX15" s="14" t="s">
        <v>35</v>
      </c>
      <c r="BY15" s="14" t="s">
        <v>35</v>
      </c>
      <c r="BZ15" s="13" t="s">
        <v>35</v>
      </c>
      <c r="CA15" s="11" t="s">
        <v>35</v>
      </c>
      <c r="CB15" s="12" t="s">
        <v>35</v>
      </c>
      <c r="CC15" s="12" t="s">
        <v>35</v>
      </c>
      <c r="CD15" s="12" t="s">
        <v>35</v>
      </c>
      <c r="CE15" s="12" t="s">
        <v>35</v>
      </c>
      <c r="CF15" s="11" t="s">
        <v>35</v>
      </c>
      <c r="CH15" s="9">
        <v>10</v>
      </c>
      <c r="CI15" s="15"/>
      <c r="CJ15" s="11" t="s">
        <v>35</v>
      </c>
      <c r="CK15" s="11" t="e">
        <v>#N/A</v>
      </c>
      <c r="CL15" s="11" t="e">
        <v>#N/A</v>
      </c>
      <c r="CM15" s="12" t="s">
        <v>35</v>
      </c>
      <c r="CN15" s="13" t="s">
        <v>35</v>
      </c>
      <c r="CO15" s="14" t="s">
        <v>35</v>
      </c>
      <c r="CP15" s="14" t="s">
        <v>35</v>
      </c>
      <c r="CQ15" s="13" t="s">
        <v>35</v>
      </c>
      <c r="CR15" s="11" t="s">
        <v>35</v>
      </c>
      <c r="CS15" s="12" t="s">
        <v>35</v>
      </c>
      <c r="CT15" s="12" t="s">
        <v>35</v>
      </c>
      <c r="CU15" s="12" t="s">
        <v>35</v>
      </c>
      <c r="CV15" s="12" t="s">
        <v>35</v>
      </c>
      <c r="CW15" s="11" t="s">
        <v>35</v>
      </c>
      <c r="CY15" s="9">
        <v>10</v>
      </c>
      <c r="CZ15" s="15"/>
      <c r="DA15" s="11" t="s">
        <v>35</v>
      </c>
      <c r="DB15" s="11" t="e">
        <v>#N/A</v>
      </c>
      <c r="DC15" s="11" t="e">
        <v>#N/A</v>
      </c>
      <c r="DD15" s="12" t="s">
        <v>35</v>
      </c>
      <c r="DE15" s="13" t="s">
        <v>35</v>
      </c>
      <c r="DF15" s="14" t="s">
        <v>35</v>
      </c>
      <c r="DG15" s="14" t="s">
        <v>35</v>
      </c>
      <c r="DH15" s="13" t="s">
        <v>35</v>
      </c>
      <c r="DI15" s="11" t="s">
        <v>35</v>
      </c>
      <c r="DJ15" s="12" t="s">
        <v>35</v>
      </c>
      <c r="DK15" s="12" t="s">
        <v>35</v>
      </c>
      <c r="DL15" s="12" t="s">
        <v>35</v>
      </c>
      <c r="DM15" s="12" t="s">
        <v>35</v>
      </c>
      <c r="DN15" s="11" t="s">
        <v>35</v>
      </c>
      <c r="DP15" s="9">
        <v>10</v>
      </c>
      <c r="DQ15" s="15"/>
      <c r="DR15" s="11" t="s">
        <v>35</v>
      </c>
      <c r="DS15" s="11" t="e">
        <v>#N/A</v>
      </c>
      <c r="DT15" s="11" t="e">
        <v>#N/A</v>
      </c>
      <c r="DU15" s="12" t="s">
        <v>35</v>
      </c>
      <c r="DV15" s="13" t="s">
        <v>35</v>
      </c>
      <c r="DW15" s="14" t="s">
        <v>35</v>
      </c>
      <c r="DX15" s="14" t="s">
        <v>35</v>
      </c>
      <c r="DY15" s="13" t="s">
        <v>35</v>
      </c>
      <c r="DZ15" s="11" t="s">
        <v>35</v>
      </c>
      <c r="EA15" s="12" t="s">
        <v>35</v>
      </c>
      <c r="EB15" s="12" t="s">
        <v>35</v>
      </c>
      <c r="EC15" s="12" t="s">
        <v>35</v>
      </c>
      <c r="ED15" s="12" t="s">
        <v>35</v>
      </c>
      <c r="EE15" s="11" t="s">
        <v>35</v>
      </c>
      <c r="EG15" s="9">
        <v>10</v>
      </c>
      <c r="EH15" s="15"/>
      <c r="EI15" s="11" t="s">
        <v>35</v>
      </c>
      <c r="EJ15" s="11" t="e">
        <v>#N/A</v>
      </c>
      <c r="EK15" s="11" t="e">
        <v>#N/A</v>
      </c>
      <c r="EL15" s="12" t="s">
        <v>35</v>
      </c>
      <c r="EM15" s="13" t="s">
        <v>35</v>
      </c>
      <c r="EN15" s="14" t="s">
        <v>35</v>
      </c>
      <c r="EO15" s="14" t="s">
        <v>35</v>
      </c>
      <c r="EP15" s="13" t="s">
        <v>35</v>
      </c>
      <c r="EQ15" s="11" t="s">
        <v>35</v>
      </c>
      <c r="ER15" s="12" t="s">
        <v>35</v>
      </c>
      <c r="ES15" s="12" t="s">
        <v>35</v>
      </c>
      <c r="ET15" s="12" t="s">
        <v>35</v>
      </c>
      <c r="EU15" s="12" t="s">
        <v>35</v>
      </c>
      <c r="EV15" s="11" t="s">
        <v>35</v>
      </c>
      <c r="EX15" s="9">
        <v>10</v>
      </c>
      <c r="EY15" s="15"/>
      <c r="EZ15" s="11" t="s">
        <v>35</v>
      </c>
      <c r="FA15" s="11" t="e">
        <v>#N/A</v>
      </c>
      <c r="FB15" s="11" t="e">
        <v>#N/A</v>
      </c>
      <c r="FC15" s="12" t="s">
        <v>35</v>
      </c>
      <c r="FD15" s="13" t="s">
        <v>35</v>
      </c>
      <c r="FE15" s="14" t="s">
        <v>35</v>
      </c>
      <c r="FF15" s="14" t="s">
        <v>35</v>
      </c>
      <c r="FG15" s="13" t="s">
        <v>35</v>
      </c>
      <c r="FH15" s="11" t="s">
        <v>35</v>
      </c>
      <c r="FI15" s="12" t="s">
        <v>35</v>
      </c>
      <c r="FJ15" s="12" t="s">
        <v>35</v>
      </c>
      <c r="FK15" s="12" t="s">
        <v>35</v>
      </c>
      <c r="FL15" s="12" t="s">
        <v>35</v>
      </c>
      <c r="FM15" s="11" t="s">
        <v>35</v>
      </c>
      <c r="FO15" s="9">
        <v>10</v>
      </c>
      <c r="FP15" s="15"/>
      <c r="FQ15" s="11" t="s">
        <v>35</v>
      </c>
      <c r="FR15" s="11" t="e">
        <v>#N/A</v>
      </c>
      <c r="FS15" s="11" t="e">
        <v>#N/A</v>
      </c>
      <c r="FT15" s="12" t="s">
        <v>35</v>
      </c>
      <c r="FU15" s="13" t="s">
        <v>35</v>
      </c>
      <c r="FV15" s="14" t="s">
        <v>35</v>
      </c>
      <c r="FW15" s="14" t="s">
        <v>35</v>
      </c>
      <c r="FX15" s="13" t="s">
        <v>35</v>
      </c>
      <c r="FY15" s="11" t="s">
        <v>35</v>
      </c>
      <c r="FZ15" s="12" t="s">
        <v>35</v>
      </c>
      <c r="GA15" s="12" t="s">
        <v>35</v>
      </c>
      <c r="GB15" s="12" t="s">
        <v>35</v>
      </c>
      <c r="GC15" s="12" t="s">
        <v>35</v>
      </c>
      <c r="GD15" s="11" t="s">
        <v>35</v>
      </c>
      <c r="GF15" s="9">
        <v>10</v>
      </c>
      <c r="GG15" s="15"/>
      <c r="GH15" s="11" t="s">
        <v>35</v>
      </c>
      <c r="GI15" s="11" t="e">
        <v>#N/A</v>
      </c>
      <c r="GJ15" s="11" t="e">
        <v>#N/A</v>
      </c>
      <c r="GK15" s="12" t="s">
        <v>35</v>
      </c>
      <c r="GL15" s="13" t="s">
        <v>35</v>
      </c>
      <c r="GM15" s="14" t="s">
        <v>35</v>
      </c>
      <c r="GN15" s="14" t="s">
        <v>35</v>
      </c>
      <c r="GO15" s="13" t="s">
        <v>35</v>
      </c>
      <c r="GP15" s="11" t="s">
        <v>35</v>
      </c>
      <c r="GQ15" s="12" t="s">
        <v>35</v>
      </c>
      <c r="GR15" s="12" t="s">
        <v>35</v>
      </c>
      <c r="GS15" s="12" t="s">
        <v>35</v>
      </c>
      <c r="GT15" s="12" t="s">
        <v>35</v>
      </c>
      <c r="GU15" s="11" t="s">
        <v>35</v>
      </c>
      <c r="GW15" s="9">
        <v>10</v>
      </c>
      <c r="GX15" s="15"/>
      <c r="GY15" s="11" t="s">
        <v>35</v>
      </c>
      <c r="GZ15" s="11" t="e">
        <v>#N/A</v>
      </c>
      <c r="HA15" s="11" t="e">
        <v>#N/A</v>
      </c>
      <c r="HB15" s="12" t="s">
        <v>35</v>
      </c>
      <c r="HC15" s="13" t="s">
        <v>35</v>
      </c>
      <c r="HD15" s="14" t="s">
        <v>35</v>
      </c>
      <c r="HE15" s="14" t="s">
        <v>35</v>
      </c>
      <c r="HF15" s="13" t="s">
        <v>35</v>
      </c>
      <c r="HG15" s="11" t="s">
        <v>35</v>
      </c>
      <c r="HH15" s="12" t="s">
        <v>35</v>
      </c>
      <c r="HI15" s="12" t="s">
        <v>35</v>
      </c>
      <c r="HJ15" s="12" t="s">
        <v>35</v>
      </c>
      <c r="HK15" s="12" t="s">
        <v>35</v>
      </c>
      <c r="HL15" s="11" t="s">
        <v>35</v>
      </c>
      <c r="HN15" s="9">
        <v>10</v>
      </c>
      <c r="HO15" s="15"/>
      <c r="HP15" s="11" t="s">
        <v>35</v>
      </c>
      <c r="HQ15" s="11" t="e">
        <v>#N/A</v>
      </c>
      <c r="HR15" s="11" t="e">
        <v>#N/A</v>
      </c>
      <c r="HS15" s="12" t="s">
        <v>35</v>
      </c>
      <c r="HT15" s="13" t="s">
        <v>35</v>
      </c>
      <c r="HU15" s="14" t="s">
        <v>35</v>
      </c>
      <c r="HV15" s="14" t="s">
        <v>35</v>
      </c>
      <c r="HW15" s="13" t="s">
        <v>35</v>
      </c>
      <c r="HX15" s="11" t="s">
        <v>35</v>
      </c>
      <c r="HY15" s="12" t="s">
        <v>35</v>
      </c>
      <c r="HZ15" s="12" t="s">
        <v>35</v>
      </c>
      <c r="IA15" s="12" t="s">
        <v>35</v>
      </c>
      <c r="IB15" s="12" t="s">
        <v>35</v>
      </c>
      <c r="IC15" s="11" t="s">
        <v>35</v>
      </c>
      <c r="IE15" s="9">
        <v>10</v>
      </c>
      <c r="IF15" s="15"/>
      <c r="IG15" s="11" t="s">
        <v>35</v>
      </c>
      <c r="IH15" s="11" t="e">
        <v>#N/A</v>
      </c>
      <c r="II15" s="11" t="e">
        <v>#N/A</v>
      </c>
      <c r="IJ15" s="12" t="s">
        <v>35</v>
      </c>
      <c r="IK15" s="13" t="s">
        <v>35</v>
      </c>
      <c r="IL15" s="14" t="s">
        <v>35</v>
      </c>
      <c r="IM15" s="14" t="s">
        <v>35</v>
      </c>
      <c r="IN15" s="13" t="s">
        <v>35</v>
      </c>
      <c r="IO15" s="11" t="s">
        <v>35</v>
      </c>
      <c r="IP15" s="12" t="s">
        <v>35</v>
      </c>
      <c r="IQ15" s="12" t="s">
        <v>35</v>
      </c>
      <c r="IR15" s="12" t="s">
        <v>35</v>
      </c>
      <c r="IS15" s="12" t="s">
        <v>35</v>
      </c>
      <c r="IT15" s="11" t="s">
        <v>35</v>
      </c>
    </row>
    <row r="16" spans="1:254" x14ac:dyDescent="0.3">
      <c r="A16" s="9">
        <v>11</v>
      </c>
      <c r="B16" s="10"/>
      <c r="C16" s="11" t="s">
        <v>35</v>
      </c>
      <c r="D16" s="11" t="e">
        <v>#N/A</v>
      </c>
      <c r="E16" s="11" t="e">
        <v>#N/A</v>
      </c>
      <c r="F16" s="12" t="s">
        <v>35</v>
      </c>
      <c r="G16" s="13" t="s">
        <v>35</v>
      </c>
      <c r="H16" s="14" t="s">
        <v>35</v>
      </c>
      <c r="I16" s="14" t="s">
        <v>35</v>
      </c>
      <c r="J16" s="13" t="s">
        <v>35</v>
      </c>
      <c r="K16" s="11" t="s">
        <v>35</v>
      </c>
      <c r="L16" s="12" t="s">
        <v>35</v>
      </c>
      <c r="M16" s="12" t="s">
        <v>35</v>
      </c>
      <c r="N16" s="12" t="s">
        <v>35</v>
      </c>
      <c r="O16" s="12" t="s">
        <v>35</v>
      </c>
      <c r="P16" s="11" t="s">
        <v>35</v>
      </c>
      <c r="R16" s="9">
        <v>11</v>
      </c>
      <c r="S16" s="10"/>
      <c r="T16" s="11" t="s">
        <v>35</v>
      </c>
      <c r="U16" s="11" t="e">
        <v>#N/A</v>
      </c>
      <c r="V16" s="11" t="e">
        <v>#N/A</v>
      </c>
      <c r="W16" s="12" t="s">
        <v>35</v>
      </c>
      <c r="X16" s="13" t="s">
        <v>35</v>
      </c>
      <c r="Y16" s="14" t="s">
        <v>35</v>
      </c>
      <c r="Z16" s="14" t="s">
        <v>35</v>
      </c>
      <c r="AA16" s="13" t="s">
        <v>35</v>
      </c>
      <c r="AB16" s="11" t="s">
        <v>35</v>
      </c>
      <c r="AC16" s="12" t="s">
        <v>35</v>
      </c>
      <c r="AD16" s="12" t="s">
        <v>35</v>
      </c>
      <c r="AE16" s="12" t="s">
        <v>35</v>
      </c>
      <c r="AF16" s="12" t="s">
        <v>35</v>
      </c>
      <c r="AG16" s="11" t="s">
        <v>35</v>
      </c>
      <c r="AI16" s="9">
        <v>11</v>
      </c>
      <c r="AJ16" s="10"/>
      <c r="AK16" s="11" t="s">
        <v>35</v>
      </c>
      <c r="AL16" s="11" t="e">
        <v>#N/A</v>
      </c>
      <c r="AM16" s="11" t="e">
        <v>#N/A</v>
      </c>
      <c r="AN16" s="12" t="s">
        <v>35</v>
      </c>
      <c r="AO16" s="13" t="s">
        <v>35</v>
      </c>
      <c r="AP16" s="14" t="s">
        <v>35</v>
      </c>
      <c r="AQ16" s="14" t="s">
        <v>35</v>
      </c>
      <c r="AR16" s="13" t="s">
        <v>35</v>
      </c>
      <c r="AS16" s="11" t="s">
        <v>35</v>
      </c>
      <c r="AT16" s="12" t="s">
        <v>35</v>
      </c>
      <c r="AU16" s="12" t="s">
        <v>35</v>
      </c>
      <c r="AV16" s="12" t="s">
        <v>35</v>
      </c>
      <c r="AW16" s="12" t="s">
        <v>35</v>
      </c>
      <c r="AX16" s="11" t="s">
        <v>35</v>
      </c>
      <c r="AZ16" s="9">
        <v>11</v>
      </c>
      <c r="BA16" s="10"/>
      <c r="BB16" s="11" t="s">
        <v>35</v>
      </c>
      <c r="BC16" s="11" t="e">
        <v>#N/A</v>
      </c>
      <c r="BD16" s="11" t="e">
        <v>#N/A</v>
      </c>
      <c r="BE16" s="12" t="s">
        <v>35</v>
      </c>
      <c r="BF16" s="13" t="s">
        <v>35</v>
      </c>
      <c r="BG16" s="14" t="s">
        <v>35</v>
      </c>
      <c r="BH16" s="14" t="s">
        <v>35</v>
      </c>
      <c r="BI16" s="13" t="s">
        <v>35</v>
      </c>
      <c r="BJ16" s="11" t="s">
        <v>35</v>
      </c>
      <c r="BK16" s="12" t="s">
        <v>35</v>
      </c>
      <c r="BL16" s="12" t="s">
        <v>35</v>
      </c>
      <c r="BM16" s="12" t="s">
        <v>35</v>
      </c>
      <c r="BN16" s="12" t="s">
        <v>35</v>
      </c>
      <c r="BO16" s="11" t="s">
        <v>35</v>
      </c>
      <c r="BQ16" s="9">
        <v>11</v>
      </c>
      <c r="BR16" s="10"/>
      <c r="BS16" s="11" t="s">
        <v>35</v>
      </c>
      <c r="BT16" s="11" t="e">
        <v>#N/A</v>
      </c>
      <c r="BU16" s="11" t="e">
        <v>#N/A</v>
      </c>
      <c r="BV16" s="12" t="s">
        <v>35</v>
      </c>
      <c r="BW16" s="13" t="s">
        <v>35</v>
      </c>
      <c r="BX16" s="14" t="s">
        <v>35</v>
      </c>
      <c r="BY16" s="14" t="s">
        <v>35</v>
      </c>
      <c r="BZ16" s="13" t="s">
        <v>35</v>
      </c>
      <c r="CA16" s="11" t="s">
        <v>35</v>
      </c>
      <c r="CB16" s="12" t="s">
        <v>35</v>
      </c>
      <c r="CC16" s="12" t="s">
        <v>35</v>
      </c>
      <c r="CD16" s="12" t="s">
        <v>35</v>
      </c>
      <c r="CE16" s="12" t="s">
        <v>35</v>
      </c>
      <c r="CF16" s="11" t="s">
        <v>35</v>
      </c>
      <c r="CH16" s="9">
        <v>11</v>
      </c>
      <c r="CI16" s="10"/>
      <c r="CJ16" s="11" t="s">
        <v>35</v>
      </c>
      <c r="CK16" s="11" t="e">
        <v>#N/A</v>
      </c>
      <c r="CL16" s="11" t="e">
        <v>#N/A</v>
      </c>
      <c r="CM16" s="12" t="s">
        <v>35</v>
      </c>
      <c r="CN16" s="13" t="s">
        <v>35</v>
      </c>
      <c r="CO16" s="14" t="s">
        <v>35</v>
      </c>
      <c r="CP16" s="14" t="s">
        <v>35</v>
      </c>
      <c r="CQ16" s="13" t="s">
        <v>35</v>
      </c>
      <c r="CR16" s="11" t="s">
        <v>35</v>
      </c>
      <c r="CS16" s="12" t="s">
        <v>35</v>
      </c>
      <c r="CT16" s="12" t="s">
        <v>35</v>
      </c>
      <c r="CU16" s="12" t="s">
        <v>35</v>
      </c>
      <c r="CV16" s="12" t="s">
        <v>35</v>
      </c>
      <c r="CW16" s="11" t="s">
        <v>35</v>
      </c>
      <c r="CY16" s="9">
        <v>11</v>
      </c>
      <c r="CZ16" s="10"/>
      <c r="DA16" s="11" t="s">
        <v>35</v>
      </c>
      <c r="DB16" s="11" t="e">
        <v>#N/A</v>
      </c>
      <c r="DC16" s="11" t="e">
        <v>#N/A</v>
      </c>
      <c r="DD16" s="12" t="s">
        <v>35</v>
      </c>
      <c r="DE16" s="13" t="s">
        <v>35</v>
      </c>
      <c r="DF16" s="14" t="s">
        <v>35</v>
      </c>
      <c r="DG16" s="14" t="s">
        <v>35</v>
      </c>
      <c r="DH16" s="13" t="s">
        <v>35</v>
      </c>
      <c r="DI16" s="11" t="s">
        <v>35</v>
      </c>
      <c r="DJ16" s="12" t="s">
        <v>35</v>
      </c>
      <c r="DK16" s="12" t="s">
        <v>35</v>
      </c>
      <c r="DL16" s="12" t="s">
        <v>35</v>
      </c>
      <c r="DM16" s="12" t="s">
        <v>35</v>
      </c>
      <c r="DN16" s="11" t="s">
        <v>35</v>
      </c>
      <c r="DP16" s="9">
        <v>11</v>
      </c>
      <c r="DQ16" s="10"/>
      <c r="DR16" s="11" t="s">
        <v>35</v>
      </c>
      <c r="DS16" s="11" t="e">
        <v>#N/A</v>
      </c>
      <c r="DT16" s="11" t="e">
        <v>#N/A</v>
      </c>
      <c r="DU16" s="12" t="s">
        <v>35</v>
      </c>
      <c r="DV16" s="13" t="s">
        <v>35</v>
      </c>
      <c r="DW16" s="14" t="s">
        <v>35</v>
      </c>
      <c r="DX16" s="14" t="s">
        <v>35</v>
      </c>
      <c r="DY16" s="13" t="s">
        <v>35</v>
      </c>
      <c r="DZ16" s="11" t="s">
        <v>35</v>
      </c>
      <c r="EA16" s="12" t="s">
        <v>35</v>
      </c>
      <c r="EB16" s="12" t="s">
        <v>35</v>
      </c>
      <c r="EC16" s="12" t="s">
        <v>35</v>
      </c>
      <c r="ED16" s="12" t="s">
        <v>35</v>
      </c>
      <c r="EE16" s="11" t="s">
        <v>35</v>
      </c>
      <c r="EG16" s="9">
        <v>11</v>
      </c>
      <c r="EH16" s="10"/>
      <c r="EI16" s="11" t="s">
        <v>35</v>
      </c>
      <c r="EJ16" s="11" t="e">
        <v>#N/A</v>
      </c>
      <c r="EK16" s="11" t="e">
        <v>#N/A</v>
      </c>
      <c r="EL16" s="12" t="s">
        <v>35</v>
      </c>
      <c r="EM16" s="13" t="s">
        <v>35</v>
      </c>
      <c r="EN16" s="14" t="s">
        <v>35</v>
      </c>
      <c r="EO16" s="14" t="s">
        <v>35</v>
      </c>
      <c r="EP16" s="13" t="s">
        <v>35</v>
      </c>
      <c r="EQ16" s="11" t="s">
        <v>35</v>
      </c>
      <c r="ER16" s="12" t="s">
        <v>35</v>
      </c>
      <c r="ES16" s="12" t="s">
        <v>35</v>
      </c>
      <c r="ET16" s="12" t="s">
        <v>35</v>
      </c>
      <c r="EU16" s="12" t="s">
        <v>35</v>
      </c>
      <c r="EV16" s="11" t="s">
        <v>35</v>
      </c>
      <c r="EX16" s="9">
        <v>11</v>
      </c>
      <c r="EY16" s="10"/>
      <c r="EZ16" s="11" t="s">
        <v>35</v>
      </c>
      <c r="FA16" s="11" t="e">
        <v>#N/A</v>
      </c>
      <c r="FB16" s="11" t="e">
        <v>#N/A</v>
      </c>
      <c r="FC16" s="12" t="s">
        <v>35</v>
      </c>
      <c r="FD16" s="13" t="s">
        <v>35</v>
      </c>
      <c r="FE16" s="14" t="s">
        <v>35</v>
      </c>
      <c r="FF16" s="14" t="s">
        <v>35</v>
      </c>
      <c r="FG16" s="13" t="s">
        <v>35</v>
      </c>
      <c r="FH16" s="11" t="s">
        <v>35</v>
      </c>
      <c r="FI16" s="12" t="s">
        <v>35</v>
      </c>
      <c r="FJ16" s="12" t="s">
        <v>35</v>
      </c>
      <c r="FK16" s="12" t="s">
        <v>35</v>
      </c>
      <c r="FL16" s="12" t="s">
        <v>35</v>
      </c>
      <c r="FM16" s="11" t="s">
        <v>35</v>
      </c>
      <c r="FO16" s="9">
        <v>11</v>
      </c>
      <c r="FP16" s="10"/>
      <c r="FQ16" s="11" t="s">
        <v>35</v>
      </c>
      <c r="FR16" s="11" t="e">
        <v>#N/A</v>
      </c>
      <c r="FS16" s="11" t="e">
        <v>#N/A</v>
      </c>
      <c r="FT16" s="12" t="s">
        <v>35</v>
      </c>
      <c r="FU16" s="13" t="s">
        <v>35</v>
      </c>
      <c r="FV16" s="14" t="s">
        <v>35</v>
      </c>
      <c r="FW16" s="14" t="s">
        <v>35</v>
      </c>
      <c r="FX16" s="13" t="s">
        <v>35</v>
      </c>
      <c r="FY16" s="11" t="s">
        <v>35</v>
      </c>
      <c r="FZ16" s="12" t="s">
        <v>35</v>
      </c>
      <c r="GA16" s="12" t="s">
        <v>35</v>
      </c>
      <c r="GB16" s="12" t="s">
        <v>35</v>
      </c>
      <c r="GC16" s="12" t="s">
        <v>35</v>
      </c>
      <c r="GD16" s="11" t="s">
        <v>35</v>
      </c>
      <c r="GF16" s="9">
        <v>11</v>
      </c>
      <c r="GG16" s="10"/>
      <c r="GH16" s="11" t="s">
        <v>35</v>
      </c>
      <c r="GI16" s="11" t="e">
        <v>#N/A</v>
      </c>
      <c r="GJ16" s="11" t="e">
        <v>#N/A</v>
      </c>
      <c r="GK16" s="12" t="s">
        <v>35</v>
      </c>
      <c r="GL16" s="13" t="s">
        <v>35</v>
      </c>
      <c r="GM16" s="14" t="s">
        <v>35</v>
      </c>
      <c r="GN16" s="14" t="s">
        <v>35</v>
      </c>
      <c r="GO16" s="13" t="s">
        <v>35</v>
      </c>
      <c r="GP16" s="11" t="s">
        <v>35</v>
      </c>
      <c r="GQ16" s="12" t="s">
        <v>35</v>
      </c>
      <c r="GR16" s="12" t="s">
        <v>35</v>
      </c>
      <c r="GS16" s="12" t="s">
        <v>35</v>
      </c>
      <c r="GT16" s="12" t="s">
        <v>35</v>
      </c>
      <c r="GU16" s="11" t="s">
        <v>35</v>
      </c>
      <c r="GW16" s="9">
        <v>11</v>
      </c>
      <c r="GX16" s="10"/>
      <c r="GY16" s="11" t="s">
        <v>35</v>
      </c>
      <c r="GZ16" s="11" t="e">
        <v>#N/A</v>
      </c>
      <c r="HA16" s="11" t="e">
        <v>#N/A</v>
      </c>
      <c r="HB16" s="12" t="s">
        <v>35</v>
      </c>
      <c r="HC16" s="13" t="s">
        <v>35</v>
      </c>
      <c r="HD16" s="14" t="s">
        <v>35</v>
      </c>
      <c r="HE16" s="14" t="s">
        <v>35</v>
      </c>
      <c r="HF16" s="13" t="s">
        <v>35</v>
      </c>
      <c r="HG16" s="11" t="s">
        <v>35</v>
      </c>
      <c r="HH16" s="12" t="s">
        <v>35</v>
      </c>
      <c r="HI16" s="12" t="s">
        <v>35</v>
      </c>
      <c r="HJ16" s="12" t="s">
        <v>35</v>
      </c>
      <c r="HK16" s="12" t="s">
        <v>35</v>
      </c>
      <c r="HL16" s="11" t="s">
        <v>35</v>
      </c>
      <c r="HN16" s="9">
        <v>11</v>
      </c>
      <c r="HO16" s="10"/>
      <c r="HP16" s="11" t="s">
        <v>35</v>
      </c>
      <c r="HQ16" s="11" t="e">
        <v>#N/A</v>
      </c>
      <c r="HR16" s="11" t="e">
        <v>#N/A</v>
      </c>
      <c r="HS16" s="12" t="s">
        <v>35</v>
      </c>
      <c r="HT16" s="13" t="s">
        <v>35</v>
      </c>
      <c r="HU16" s="14" t="s">
        <v>35</v>
      </c>
      <c r="HV16" s="14" t="s">
        <v>35</v>
      </c>
      <c r="HW16" s="13" t="s">
        <v>35</v>
      </c>
      <c r="HX16" s="11" t="s">
        <v>35</v>
      </c>
      <c r="HY16" s="12" t="s">
        <v>35</v>
      </c>
      <c r="HZ16" s="12" t="s">
        <v>35</v>
      </c>
      <c r="IA16" s="12" t="s">
        <v>35</v>
      </c>
      <c r="IB16" s="12" t="s">
        <v>35</v>
      </c>
      <c r="IC16" s="11" t="s">
        <v>35</v>
      </c>
      <c r="IE16" s="9">
        <v>11</v>
      </c>
      <c r="IF16" s="10"/>
      <c r="IG16" s="11" t="s">
        <v>35</v>
      </c>
      <c r="IH16" s="11" t="e">
        <v>#N/A</v>
      </c>
      <c r="II16" s="11" t="e">
        <v>#N/A</v>
      </c>
      <c r="IJ16" s="12" t="s">
        <v>35</v>
      </c>
      <c r="IK16" s="13" t="s">
        <v>35</v>
      </c>
      <c r="IL16" s="14" t="s">
        <v>35</v>
      </c>
      <c r="IM16" s="14" t="s">
        <v>35</v>
      </c>
      <c r="IN16" s="13" t="s">
        <v>35</v>
      </c>
      <c r="IO16" s="11" t="s">
        <v>35</v>
      </c>
      <c r="IP16" s="12" t="s">
        <v>35</v>
      </c>
      <c r="IQ16" s="12" t="s">
        <v>35</v>
      </c>
      <c r="IR16" s="12" t="s">
        <v>35</v>
      </c>
      <c r="IS16" s="12" t="s">
        <v>35</v>
      </c>
      <c r="IT16" s="11" t="s">
        <v>35</v>
      </c>
    </row>
    <row r="17" spans="1:254" x14ac:dyDescent="0.3">
      <c r="A17" s="9">
        <v>12</v>
      </c>
      <c r="B17" s="15"/>
      <c r="C17" s="11" t="s">
        <v>35</v>
      </c>
      <c r="D17" s="11" t="e">
        <v>#N/A</v>
      </c>
      <c r="E17" s="11" t="e">
        <v>#N/A</v>
      </c>
      <c r="F17" s="12" t="s">
        <v>35</v>
      </c>
      <c r="G17" s="13" t="s">
        <v>35</v>
      </c>
      <c r="H17" s="14" t="s">
        <v>35</v>
      </c>
      <c r="I17" s="14" t="s">
        <v>35</v>
      </c>
      <c r="J17" s="13" t="s">
        <v>35</v>
      </c>
      <c r="K17" s="11" t="s">
        <v>35</v>
      </c>
      <c r="L17" s="12" t="s">
        <v>35</v>
      </c>
      <c r="M17" s="12" t="s">
        <v>35</v>
      </c>
      <c r="N17" s="12" t="s">
        <v>35</v>
      </c>
      <c r="O17" s="12" t="s">
        <v>35</v>
      </c>
      <c r="P17" s="11" t="s">
        <v>35</v>
      </c>
      <c r="R17" s="9">
        <v>12</v>
      </c>
      <c r="S17" s="15"/>
      <c r="T17" s="11" t="s">
        <v>35</v>
      </c>
      <c r="U17" s="11" t="e">
        <v>#N/A</v>
      </c>
      <c r="V17" s="11" t="e">
        <v>#N/A</v>
      </c>
      <c r="W17" s="12" t="s">
        <v>35</v>
      </c>
      <c r="X17" s="13" t="s">
        <v>35</v>
      </c>
      <c r="Y17" s="14" t="s">
        <v>35</v>
      </c>
      <c r="Z17" s="14" t="s">
        <v>35</v>
      </c>
      <c r="AA17" s="13" t="s">
        <v>35</v>
      </c>
      <c r="AB17" s="11" t="s">
        <v>35</v>
      </c>
      <c r="AC17" s="12" t="s">
        <v>35</v>
      </c>
      <c r="AD17" s="12" t="s">
        <v>35</v>
      </c>
      <c r="AE17" s="12" t="s">
        <v>35</v>
      </c>
      <c r="AF17" s="12" t="s">
        <v>35</v>
      </c>
      <c r="AG17" s="11" t="s">
        <v>35</v>
      </c>
      <c r="AI17" s="9">
        <v>12</v>
      </c>
      <c r="AJ17" s="15"/>
      <c r="AK17" s="11" t="s">
        <v>35</v>
      </c>
      <c r="AL17" s="11" t="e">
        <v>#N/A</v>
      </c>
      <c r="AM17" s="11" t="e">
        <v>#N/A</v>
      </c>
      <c r="AN17" s="12" t="s">
        <v>35</v>
      </c>
      <c r="AO17" s="13" t="s">
        <v>35</v>
      </c>
      <c r="AP17" s="14" t="s">
        <v>35</v>
      </c>
      <c r="AQ17" s="14" t="s">
        <v>35</v>
      </c>
      <c r="AR17" s="13" t="s">
        <v>35</v>
      </c>
      <c r="AS17" s="11" t="s">
        <v>35</v>
      </c>
      <c r="AT17" s="12" t="s">
        <v>35</v>
      </c>
      <c r="AU17" s="12" t="s">
        <v>35</v>
      </c>
      <c r="AV17" s="12" t="s">
        <v>35</v>
      </c>
      <c r="AW17" s="12" t="s">
        <v>35</v>
      </c>
      <c r="AX17" s="11" t="s">
        <v>35</v>
      </c>
      <c r="AZ17" s="9">
        <v>12</v>
      </c>
      <c r="BA17" s="15"/>
      <c r="BB17" s="11" t="s">
        <v>35</v>
      </c>
      <c r="BC17" s="11" t="e">
        <v>#N/A</v>
      </c>
      <c r="BD17" s="11" t="e">
        <v>#N/A</v>
      </c>
      <c r="BE17" s="12" t="s">
        <v>35</v>
      </c>
      <c r="BF17" s="13" t="s">
        <v>35</v>
      </c>
      <c r="BG17" s="14" t="s">
        <v>35</v>
      </c>
      <c r="BH17" s="14" t="s">
        <v>35</v>
      </c>
      <c r="BI17" s="13" t="s">
        <v>35</v>
      </c>
      <c r="BJ17" s="11" t="s">
        <v>35</v>
      </c>
      <c r="BK17" s="12" t="s">
        <v>35</v>
      </c>
      <c r="BL17" s="12" t="s">
        <v>35</v>
      </c>
      <c r="BM17" s="12" t="s">
        <v>35</v>
      </c>
      <c r="BN17" s="12" t="s">
        <v>35</v>
      </c>
      <c r="BO17" s="11" t="s">
        <v>35</v>
      </c>
      <c r="BQ17" s="9">
        <v>12</v>
      </c>
      <c r="BR17" s="15"/>
      <c r="BS17" s="11" t="s">
        <v>35</v>
      </c>
      <c r="BT17" s="11" t="e">
        <v>#N/A</v>
      </c>
      <c r="BU17" s="11" t="e">
        <v>#N/A</v>
      </c>
      <c r="BV17" s="12" t="s">
        <v>35</v>
      </c>
      <c r="BW17" s="13" t="s">
        <v>35</v>
      </c>
      <c r="BX17" s="14" t="s">
        <v>35</v>
      </c>
      <c r="BY17" s="14" t="s">
        <v>35</v>
      </c>
      <c r="BZ17" s="13" t="s">
        <v>35</v>
      </c>
      <c r="CA17" s="11" t="s">
        <v>35</v>
      </c>
      <c r="CB17" s="12" t="s">
        <v>35</v>
      </c>
      <c r="CC17" s="12" t="s">
        <v>35</v>
      </c>
      <c r="CD17" s="12" t="s">
        <v>35</v>
      </c>
      <c r="CE17" s="12" t="s">
        <v>35</v>
      </c>
      <c r="CF17" s="11" t="s">
        <v>35</v>
      </c>
      <c r="CH17" s="9">
        <v>12</v>
      </c>
      <c r="CI17" s="15"/>
      <c r="CJ17" s="11" t="s">
        <v>35</v>
      </c>
      <c r="CK17" s="11" t="e">
        <v>#N/A</v>
      </c>
      <c r="CL17" s="11" t="e">
        <v>#N/A</v>
      </c>
      <c r="CM17" s="12" t="s">
        <v>35</v>
      </c>
      <c r="CN17" s="13" t="s">
        <v>35</v>
      </c>
      <c r="CO17" s="14" t="s">
        <v>35</v>
      </c>
      <c r="CP17" s="14" t="s">
        <v>35</v>
      </c>
      <c r="CQ17" s="13" t="s">
        <v>35</v>
      </c>
      <c r="CR17" s="11" t="s">
        <v>35</v>
      </c>
      <c r="CS17" s="12" t="s">
        <v>35</v>
      </c>
      <c r="CT17" s="12" t="s">
        <v>35</v>
      </c>
      <c r="CU17" s="12" t="s">
        <v>35</v>
      </c>
      <c r="CV17" s="12" t="s">
        <v>35</v>
      </c>
      <c r="CW17" s="11" t="s">
        <v>35</v>
      </c>
      <c r="CY17" s="9">
        <v>12</v>
      </c>
      <c r="CZ17" s="15"/>
      <c r="DA17" s="11" t="s">
        <v>35</v>
      </c>
      <c r="DB17" s="11" t="e">
        <v>#N/A</v>
      </c>
      <c r="DC17" s="11" t="e">
        <v>#N/A</v>
      </c>
      <c r="DD17" s="12" t="s">
        <v>35</v>
      </c>
      <c r="DE17" s="13" t="s">
        <v>35</v>
      </c>
      <c r="DF17" s="14" t="s">
        <v>35</v>
      </c>
      <c r="DG17" s="14" t="s">
        <v>35</v>
      </c>
      <c r="DH17" s="13" t="s">
        <v>35</v>
      </c>
      <c r="DI17" s="11" t="s">
        <v>35</v>
      </c>
      <c r="DJ17" s="12" t="s">
        <v>35</v>
      </c>
      <c r="DK17" s="12" t="s">
        <v>35</v>
      </c>
      <c r="DL17" s="12" t="s">
        <v>35</v>
      </c>
      <c r="DM17" s="12" t="s">
        <v>35</v>
      </c>
      <c r="DN17" s="11" t="s">
        <v>35</v>
      </c>
      <c r="DP17" s="9">
        <v>12</v>
      </c>
      <c r="DQ17" s="15"/>
      <c r="DR17" s="11" t="s">
        <v>35</v>
      </c>
      <c r="DS17" s="11" t="e">
        <v>#N/A</v>
      </c>
      <c r="DT17" s="11" t="e">
        <v>#N/A</v>
      </c>
      <c r="DU17" s="12" t="s">
        <v>35</v>
      </c>
      <c r="DV17" s="13" t="s">
        <v>35</v>
      </c>
      <c r="DW17" s="14" t="s">
        <v>35</v>
      </c>
      <c r="DX17" s="14" t="s">
        <v>35</v>
      </c>
      <c r="DY17" s="13" t="s">
        <v>35</v>
      </c>
      <c r="DZ17" s="11" t="s">
        <v>35</v>
      </c>
      <c r="EA17" s="12" t="s">
        <v>35</v>
      </c>
      <c r="EB17" s="12" t="s">
        <v>35</v>
      </c>
      <c r="EC17" s="12" t="s">
        <v>35</v>
      </c>
      <c r="ED17" s="12" t="s">
        <v>35</v>
      </c>
      <c r="EE17" s="11" t="s">
        <v>35</v>
      </c>
      <c r="EG17" s="9">
        <v>12</v>
      </c>
      <c r="EH17" s="15"/>
      <c r="EI17" s="11" t="s">
        <v>35</v>
      </c>
      <c r="EJ17" s="11" t="e">
        <v>#N/A</v>
      </c>
      <c r="EK17" s="11" t="e">
        <v>#N/A</v>
      </c>
      <c r="EL17" s="12" t="s">
        <v>35</v>
      </c>
      <c r="EM17" s="13" t="s">
        <v>35</v>
      </c>
      <c r="EN17" s="14" t="s">
        <v>35</v>
      </c>
      <c r="EO17" s="14" t="s">
        <v>35</v>
      </c>
      <c r="EP17" s="13" t="s">
        <v>35</v>
      </c>
      <c r="EQ17" s="11" t="s">
        <v>35</v>
      </c>
      <c r="ER17" s="12" t="s">
        <v>35</v>
      </c>
      <c r="ES17" s="12" t="s">
        <v>35</v>
      </c>
      <c r="ET17" s="12" t="s">
        <v>35</v>
      </c>
      <c r="EU17" s="12" t="s">
        <v>35</v>
      </c>
      <c r="EV17" s="11" t="s">
        <v>35</v>
      </c>
      <c r="EX17" s="9">
        <v>12</v>
      </c>
      <c r="EY17" s="15"/>
      <c r="EZ17" s="11" t="s">
        <v>35</v>
      </c>
      <c r="FA17" s="11" t="e">
        <v>#N/A</v>
      </c>
      <c r="FB17" s="11" t="e">
        <v>#N/A</v>
      </c>
      <c r="FC17" s="12" t="s">
        <v>35</v>
      </c>
      <c r="FD17" s="13" t="s">
        <v>35</v>
      </c>
      <c r="FE17" s="14" t="s">
        <v>35</v>
      </c>
      <c r="FF17" s="14" t="s">
        <v>35</v>
      </c>
      <c r="FG17" s="13" t="s">
        <v>35</v>
      </c>
      <c r="FH17" s="11" t="s">
        <v>35</v>
      </c>
      <c r="FI17" s="12" t="s">
        <v>35</v>
      </c>
      <c r="FJ17" s="12" t="s">
        <v>35</v>
      </c>
      <c r="FK17" s="12" t="s">
        <v>35</v>
      </c>
      <c r="FL17" s="12" t="s">
        <v>35</v>
      </c>
      <c r="FM17" s="11" t="s">
        <v>35</v>
      </c>
      <c r="FO17" s="9">
        <v>12</v>
      </c>
      <c r="FP17" s="15"/>
      <c r="FQ17" s="11" t="s">
        <v>35</v>
      </c>
      <c r="FR17" s="11" t="e">
        <v>#N/A</v>
      </c>
      <c r="FS17" s="11" t="e">
        <v>#N/A</v>
      </c>
      <c r="FT17" s="12" t="s">
        <v>35</v>
      </c>
      <c r="FU17" s="13" t="s">
        <v>35</v>
      </c>
      <c r="FV17" s="14" t="s">
        <v>35</v>
      </c>
      <c r="FW17" s="14" t="s">
        <v>35</v>
      </c>
      <c r="FX17" s="13" t="s">
        <v>35</v>
      </c>
      <c r="FY17" s="11" t="s">
        <v>35</v>
      </c>
      <c r="FZ17" s="12" t="s">
        <v>35</v>
      </c>
      <c r="GA17" s="12" t="s">
        <v>35</v>
      </c>
      <c r="GB17" s="12" t="s">
        <v>35</v>
      </c>
      <c r="GC17" s="12" t="s">
        <v>35</v>
      </c>
      <c r="GD17" s="11" t="s">
        <v>35</v>
      </c>
      <c r="GF17" s="9">
        <v>12</v>
      </c>
      <c r="GG17" s="15"/>
      <c r="GH17" s="11" t="s">
        <v>35</v>
      </c>
      <c r="GI17" s="11" t="e">
        <v>#N/A</v>
      </c>
      <c r="GJ17" s="11" t="e">
        <v>#N/A</v>
      </c>
      <c r="GK17" s="12" t="s">
        <v>35</v>
      </c>
      <c r="GL17" s="13" t="s">
        <v>35</v>
      </c>
      <c r="GM17" s="14" t="s">
        <v>35</v>
      </c>
      <c r="GN17" s="14" t="s">
        <v>35</v>
      </c>
      <c r="GO17" s="13" t="s">
        <v>35</v>
      </c>
      <c r="GP17" s="11" t="s">
        <v>35</v>
      </c>
      <c r="GQ17" s="12" t="s">
        <v>35</v>
      </c>
      <c r="GR17" s="12" t="s">
        <v>35</v>
      </c>
      <c r="GS17" s="12" t="s">
        <v>35</v>
      </c>
      <c r="GT17" s="12" t="s">
        <v>35</v>
      </c>
      <c r="GU17" s="11" t="s">
        <v>35</v>
      </c>
      <c r="GW17" s="9">
        <v>12</v>
      </c>
      <c r="GX17" s="15"/>
      <c r="GY17" s="11" t="s">
        <v>35</v>
      </c>
      <c r="GZ17" s="11" t="e">
        <v>#N/A</v>
      </c>
      <c r="HA17" s="11" t="e">
        <v>#N/A</v>
      </c>
      <c r="HB17" s="12" t="s">
        <v>35</v>
      </c>
      <c r="HC17" s="13" t="s">
        <v>35</v>
      </c>
      <c r="HD17" s="14" t="s">
        <v>35</v>
      </c>
      <c r="HE17" s="14" t="s">
        <v>35</v>
      </c>
      <c r="HF17" s="13" t="s">
        <v>35</v>
      </c>
      <c r="HG17" s="11" t="s">
        <v>35</v>
      </c>
      <c r="HH17" s="12" t="s">
        <v>35</v>
      </c>
      <c r="HI17" s="12" t="s">
        <v>35</v>
      </c>
      <c r="HJ17" s="12" t="s">
        <v>35</v>
      </c>
      <c r="HK17" s="12" t="s">
        <v>35</v>
      </c>
      <c r="HL17" s="11" t="s">
        <v>35</v>
      </c>
      <c r="HN17" s="9">
        <v>12</v>
      </c>
      <c r="HO17" s="15"/>
      <c r="HP17" s="11" t="s">
        <v>35</v>
      </c>
      <c r="HQ17" s="11" t="e">
        <v>#N/A</v>
      </c>
      <c r="HR17" s="11" t="e">
        <v>#N/A</v>
      </c>
      <c r="HS17" s="12" t="s">
        <v>35</v>
      </c>
      <c r="HT17" s="13" t="s">
        <v>35</v>
      </c>
      <c r="HU17" s="14" t="s">
        <v>35</v>
      </c>
      <c r="HV17" s="14" t="s">
        <v>35</v>
      </c>
      <c r="HW17" s="13" t="s">
        <v>35</v>
      </c>
      <c r="HX17" s="11" t="s">
        <v>35</v>
      </c>
      <c r="HY17" s="12" t="s">
        <v>35</v>
      </c>
      <c r="HZ17" s="12" t="s">
        <v>35</v>
      </c>
      <c r="IA17" s="12" t="s">
        <v>35</v>
      </c>
      <c r="IB17" s="12" t="s">
        <v>35</v>
      </c>
      <c r="IC17" s="11" t="s">
        <v>35</v>
      </c>
      <c r="IE17" s="9">
        <v>12</v>
      </c>
      <c r="IF17" s="15"/>
      <c r="IG17" s="11" t="s">
        <v>35</v>
      </c>
      <c r="IH17" s="11" t="e">
        <v>#N/A</v>
      </c>
      <c r="II17" s="11" t="e">
        <v>#N/A</v>
      </c>
      <c r="IJ17" s="12" t="s">
        <v>35</v>
      </c>
      <c r="IK17" s="13" t="s">
        <v>35</v>
      </c>
      <c r="IL17" s="14" t="s">
        <v>35</v>
      </c>
      <c r="IM17" s="14" t="s">
        <v>35</v>
      </c>
      <c r="IN17" s="13" t="s">
        <v>35</v>
      </c>
      <c r="IO17" s="11" t="s">
        <v>35</v>
      </c>
      <c r="IP17" s="12" t="s">
        <v>35</v>
      </c>
      <c r="IQ17" s="12" t="s">
        <v>35</v>
      </c>
      <c r="IR17" s="12" t="s">
        <v>35</v>
      </c>
      <c r="IS17" s="12" t="s">
        <v>35</v>
      </c>
      <c r="IT17" s="11" t="s">
        <v>35</v>
      </c>
    </row>
    <row r="18" spans="1:254" x14ac:dyDescent="0.3">
      <c r="A18" s="9">
        <v>13</v>
      </c>
      <c r="B18" s="10"/>
      <c r="C18" s="11" t="s">
        <v>35</v>
      </c>
      <c r="D18" s="11" t="e">
        <v>#N/A</v>
      </c>
      <c r="E18" s="11" t="e">
        <v>#N/A</v>
      </c>
      <c r="F18" s="12" t="s">
        <v>35</v>
      </c>
      <c r="G18" s="13" t="s">
        <v>35</v>
      </c>
      <c r="H18" s="14" t="s">
        <v>35</v>
      </c>
      <c r="I18" s="14" t="s">
        <v>35</v>
      </c>
      <c r="J18" s="13" t="s">
        <v>35</v>
      </c>
      <c r="K18" s="11" t="s">
        <v>35</v>
      </c>
      <c r="L18" s="12" t="s">
        <v>35</v>
      </c>
      <c r="M18" s="12" t="s">
        <v>35</v>
      </c>
      <c r="N18" s="12" t="s">
        <v>35</v>
      </c>
      <c r="O18" s="12" t="s">
        <v>35</v>
      </c>
      <c r="P18" s="11" t="s">
        <v>35</v>
      </c>
      <c r="R18" s="9">
        <v>13</v>
      </c>
      <c r="S18" s="10"/>
      <c r="T18" s="11" t="s">
        <v>35</v>
      </c>
      <c r="U18" s="11" t="e">
        <v>#N/A</v>
      </c>
      <c r="V18" s="11" t="e">
        <v>#N/A</v>
      </c>
      <c r="W18" s="12" t="s">
        <v>35</v>
      </c>
      <c r="X18" s="13" t="s">
        <v>35</v>
      </c>
      <c r="Y18" s="14" t="s">
        <v>35</v>
      </c>
      <c r="Z18" s="14" t="s">
        <v>35</v>
      </c>
      <c r="AA18" s="13" t="s">
        <v>35</v>
      </c>
      <c r="AB18" s="11" t="s">
        <v>35</v>
      </c>
      <c r="AC18" s="12" t="s">
        <v>35</v>
      </c>
      <c r="AD18" s="12" t="s">
        <v>35</v>
      </c>
      <c r="AE18" s="12" t="s">
        <v>35</v>
      </c>
      <c r="AF18" s="12" t="s">
        <v>35</v>
      </c>
      <c r="AG18" s="11" t="s">
        <v>35</v>
      </c>
      <c r="AI18" s="9">
        <v>13</v>
      </c>
      <c r="AJ18" s="10"/>
      <c r="AK18" s="11" t="s">
        <v>35</v>
      </c>
      <c r="AL18" s="11" t="e">
        <v>#N/A</v>
      </c>
      <c r="AM18" s="11" t="e">
        <v>#N/A</v>
      </c>
      <c r="AN18" s="12" t="s">
        <v>35</v>
      </c>
      <c r="AO18" s="13" t="s">
        <v>35</v>
      </c>
      <c r="AP18" s="14" t="s">
        <v>35</v>
      </c>
      <c r="AQ18" s="14" t="s">
        <v>35</v>
      </c>
      <c r="AR18" s="13" t="s">
        <v>35</v>
      </c>
      <c r="AS18" s="11" t="s">
        <v>35</v>
      </c>
      <c r="AT18" s="12" t="s">
        <v>35</v>
      </c>
      <c r="AU18" s="12" t="s">
        <v>35</v>
      </c>
      <c r="AV18" s="12" t="s">
        <v>35</v>
      </c>
      <c r="AW18" s="12" t="s">
        <v>35</v>
      </c>
      <c r="AX18" s="11" t="s">
        <v>35</v>
      </c>
      <c r="AZ18" s="9">
        <v>13</v>
      </c>
      <c r="BA18" s="10"/>
      <c r="BB18" s="11" t="s">
        <v>35</v>
      </c>
      <c r="BC18" s="11" t="e">
        <v>#N/A</v>
      </c>
      <c r="BD18" s="11" t="e">
        <v>#N/A</v>
      </c>
      <c r="BE18" s="12" t="s">
        <v>35</v>
      </c>
      <c r="BF18" s="13" t="s">
        <v>35</v>
      </c>
      <c r="BG18" s="14" t="s">
        <v>35</v>
      </c>
      <c r="BH18" s="14" t="s">
        <v>35</v>
      </c>
      <c r="BI18" s="13" t="s">
        <v>35</v>
      </c>
      <c r="BJ18" s="11" t="s">
        <v>35</v>
      </c>
      <c r="BK18" s="12" t="s">
        <v>35</v>
      </c>
      <c r="BL18" s="12" t="s">
        <v>35</v>
      </c>
      <c r="BM18" s="12" t="s">
        <v>35</v>
      </c>
      <c r="BN18" s="12" t="s">
        <v>35</v>
      </c>
      <c r="BO18" s="11" t="s">
        <v>35</v>
      </c>
      <c r="BQ18" s="9">
        <v>13</v>
      </c>
      <c r="BR18" s="10"/>
      <c r="BS18" s="11" t="s">
        <v>35</v>
      </c>
      <c r="BT18" s="11" t="e">
        <v>#N/A</v>
      </c>
      <c r="BU18" s="11" t="e">
        <v>#N/A</v>
      </c>
      <c r="BV18" s="12" t="s">
        <v>35</v>
      </c>
      <c r="BW18" s="13" t="s">
        <v>35</v>
      </c>
      <c r="BX18" s="14" t="s">
        <v>35</v>
      </c>
      <c r="BY18" s="14" t="s">
        <v>35</v>
      </c>
      <c r="BZ18" s="13" t="s">
        <v>35</v>
      </c>
      <c r="CA18" s="11" t="s">
        <v>35</v>
      </c>
      <c r="CB18" s="12" t="s">
        <v>35</v>
      </c>
      <c r="CC18" s="12" t="s">
        <v>35</v>
      </c>
      <c r="CD18" s="12" t="s">
        <v>35</v>
      </c>
      <c r="CE18" s="12" t="s">
        <v>35</v>
      </c>
      <c r="CF18" s="11" t="s">
        <v>35</v>
      </c>
      <c r="CH18" s="9">
        <v>13</v>
      </c>
      <c r="CI18" s="10"/>
      <c r="CJ18" s="11" t="s">
        <v>35</v>
      </c>
      <c r="CK18" s="11" t="e">
        <v>#N/A</v>
      </c>
      <c r="CL18" s="11" t="e">
        <v>#N/A</v>
      </c>
      <c r="CM18" s="12" t="s">
        <v>35</v>
      </c>
      <c r="CN18" s="13" t="s">
        <v>35</v>
      </c>
      <c r="CO18" s="14" t="s">
        <v>35</v>
      </c>
      <c r="CP18" s="14" t="s">
        <v>35</v>
      </c>
      <c r="CQ18" s="13" t="s">
        <v>35</v>
      </c>
      <c r="CR18" s="11" t="s">
        <v>35</v>
      </c>
      <c r="CS18" s="12" t="s">
        <v>35</v>
      </c>
      <c r="CT18" s="12" t="s">
        <v>35</v>
      </c>
      <c r="CU18" s="12" t="s">
        <v>35</v>
      </c>
      <c r="CV18" s="12" t="s">
        <v>35</v>
      </c>
      <c r="CW18" s="11" t="s">
        <v>35</v>
      </c>
      <c r="CY18" s="9">
        <v>13</v>
      </c>
      <c r="CZ18" s="10"/>
      <c r="DA18" s="11" t="s">
        <v>35</v>
      </c>
      <c r="DB18" s="11" t="e">
        <v>#N/A</v>
      </c>
      <c r="DC18" s="11" t="e">
        <v>#N/A</v>
      </c>
      <c r="DD18" s="12" t="s">
        <v>35</v>
      </c>
      <c r="DE18" s="13" t="s">
        <v>35</v>
      </c>
      <c r="DF18" s="14" t="s">
        <v>35</v>
      </c>
      <c r="DG18" s="14" t="s">
        <v>35</v>
      </c>
      <c r="DH18" s="13" t="s">
        <v>35</v>
      </c>
      <c r="DI18" s="11" t="s">
        <v>35</v>
      </c>
      <c r="DJ18" s="12" t="s">
        <v>35</v>
      </c>
      <c r="DK18" s="12" t="s">
        <v>35</v>
      </c>
      <c r="DL18" s="12" t="s">
        <v>35</v>
      </c>
      <c r="DM18" s="12" t="s">
        <v>35</v>
      </c>
      <c r="DN18" s="11" t="s">
        <v>35</v>
      </c>
      <c r="DP18" s="9">
        <v>13</v>
      </c>
      <c r="DQ18" s="10"/>
      <c r="DR18" s="11" t="s">
        <v>35</v>
      </c>
      <c r="DS18" s="11" t="e">
        <v>#N/A</v>
      </c>
      <c r="DT18" s="11" t="e">
        <v>#N/A</v>
      </c>
      <c r="DU18" s="12" t="s">
        <v>35</v>
      </c>
      <c r="DV18" s="13" t="s">
        <v>35</v>
      </c>
      <c r="DW18" s="14" t="s">
        <v>35</v>
      </c>
      <c r="DX18" s="14" t="s">
        <v>35</v>
      </c>
      <c r="DY18" s="13" t="s">
        <v>35</v>
      </c>
      <c r="DZ18" s="11" t="s">
        <v>35</v>
      </c>
      <c r="EA18" s="12" t="s">
        <v>35</v>
      </c>
      <c r="EB18" s="12" t="s">
        <v>35</v>
      </c>
      <c r="EC18" s="12" t="s">
        <v>35</v>
      </c>
      <c r="ED18" s="12" t="s">
        <v>35</v>
      </c>
      <c r="EE18" s="11" t="s">
        <v>35</v>
      </c>
      <c r="EG18" s="9">
        <v>13</v>
      </c>
      <c r="EH18" s="10"/>
      <c r="EI18" s="11" t="s">
        <v>35</v>
      </c>
      <c r="EJ18" s="11" t="e">
        <v>#N/A</v>
      </c>
      <c r="EK18" s="11" t="e">
        <v>#N/A</v>
      </c>
      <c r="EL18" s="12" t="s">
        <v>35</v>
      </c>
      <c r="EM18" s="13" t="s">
        <v>35</v>
      </c>
      <c r="EN18" s="14" t="s">
        <v>35</v>
      </c>
      <c r="EO18" s="14" t="s">
        <v>35</v>
      </c>
      <c r="EP18" s="13" t="s">
        <v>35</v>
      </c>
      <c r="EQ18" s="11" t="s">
        <v>35</v>
      </c>
      <c r="ER18" s="12" t="s">
        <v>35</v>
      </c>
      <c r="ES18" s="12" t="s">
        <v>35</v>
      </c>
      <c r="ET18" s="12" t="s">
        <v>35</v>
      </c>
      <c r="EU18" s="12" t="s">
        <v>35</v>
      </c>
      <c r="EV18" s="11" t="s">
        <v>35</v>
      </c>
      <c r="EX18" s="9">
        <v>13</v>
      </c>
      <c r="EY18" s="10"/>
      <c r="EZ18" s="11" t="s">
        <v>35</v>
      </c>
      <c r="FA18" s="11" t="e">
        <v>#N/A</v>
      </c>
      <c r="FB18" s="11" t="e">
        <v>#N/A</v>
      </c>
      <c r="FC18" s="12" t="s">
        <v>35</v>
      </c>
      <c r="FD18" s="13" t="s">
        <v>35</v>
      </c>
      <c r="FE18" s="14" t="s">
        <v>35</v>
      </c>
      <c r="FF18" s="14" t="s">
        <v>35</v>
      </c>
      <c r="FG18" s="13" t="s">
        <v>35</v>
      </c>
      <c r="FH18" s="11" t="s">
        <v>35</v>
      </c>
      <c r="FI18" s="12" t="s">
        <v>35</v>
      </c>
      <c r="FJ18" s="12" t="s">
        <v>35</v>
      </c>
      <c r="FK18" s="12" t="s">
        <v>35</v>
      </c>
      <c r="FL18" s="12" t="s">
        <v>35</v>
      </c>
      <c r="FM18" s="11" t="s">
        <v>35</v>
      </c>
      <c r="FO18" s="9">
        <v>13</v>
      </c>
      <c r="FP18" s="10"/>
      <c r="FQ18" s="11" t="s">
        <v>35</v>
      </c>
      <c r="FR18" s="11" t="e">
        <v>#N/A</v>
      </c>
      <c r="FS18" s="11" t="e">
        <v>#N/A</v>
      </c>
      <c r="FT18" s="12" t="s">
        <v>35</v>
      </c>
      <c r="FU18" s="13" t="s">
        <v>35</v>
      </c>
      <c r="FV18" s="14" t="s">
        <v>35</v>
      </c>
      <c r="FW18" s="14" t="s">
        <v>35</v>
      </c>
      <c r="FX18" s="13" t="s">
        <v>35</v>
      </c>
      <c r="FY18" s="11" t="s">
        <v>35</v>
      </c>
      <c r="FZ18" s="12" t="s">
        <v>35</v>
      </c>
      <c r="GA18" s="12" t="s">
        <v>35</v>
      </c>
      <c r="GB18" s="12" t="s">
        <v>35</v>
      </c>
      <c r="GC18" s="12" t="s">
        <v>35</v>
      </c>
      <c r="GD18" s="11" t="s">
        <v>35</v>
      </c>
      <c r="GF18" s="9">
        <v>13</v>
      </c>
      <c r="GG18" s="10"/>
      <c r="GH18" s="11" t="s">
        <v>35</v>
      </c>
      <c r="GI18" s="11" t="e">
        <v>#N/A</v>
      </c>
      <c r="GJ18" s="11" t="e">
        <v>#N/A</v>
      </c>
      <c r="GK18" s="12" t="s">
        <v>35</v>
      </c>
      <c r="GL18" s="13" t="s">
        <v>35</v>
      </c>
      <c r="GM18" s="14" t="s">
        <v>35</v>
      </c>
      <c r="GN18" s="14" t="s">
        <v>35</v>
      </c>
      <c r="GO18" s="13" t="s">
        <v>35</v>
      </c>
      <c r="GP18" s="11" t="s">
        <v>35</v>
      </c>
      <c r="GQ18" s="12" t="s">
        <v>35</v>
      </c>
      <c r="GR18" s="12" t="s">
        <v>35</v>
      </c>
      <c r="GS18" s="12" t="s">
        <v>35</v>
      </c>
      <c r="GT18" s="12" t="s">
        <v>35</v>
      </c>
      <c r="GU18" s="11" t="s">
        <v>35</v>
      </c>
      <c r="GW18" s="9">
        <v>13</v>
      </c>
      <c r="GX18" s="10"/>
      <c r="GY18" s="11" t="s">
        <v>35</v>
      </c>
      <c r="GZ18" s="11" t="e">
        <v>#N/A</v>
      </c>
      <c r="HA18" s="11" t="e">
        <v>#N/A</v>
      </c>
      <c r="HB18" s="12" t="s">
        <v>35</v>
      </c>
      <c r="HC18" s="13" t="s">
        <v>35</v>
      </c>
      <c r="HD18" s="14" t="s">
        <v>35</v>
      </c>
      <c r="HE18" s="14" t="s">
        <v>35</v>
      </c>
      <c r="HF18" s="13" t="s">
        <v>35</v>
      </c>
      <c r="HG18" s="11" t="s">
        <v>35</v>
      </c>
      <c r="HH18" s="12" t="s">
        <v>35</v>
      </c>
      <c r="HI18" s="12" t="s">
        <v>35</v>
      </c>
      <c r="HJ18" s="12" t="s">
        <v>35</v>
      </c>
      <c r="HK18" s="12" t="s">
        <v>35</v>
      </c>
      <c r="HL18" s="11" t="s">
        <v>35</v>
      </c>
      <c r="HN18" s="9">
        <v>13</v>
      </c>
      <c r="HO18" s="10"/>
      <c r="HP18" s="11" t="s">
        <v>35</v>
      </c>
      <c r="HQ18" s="11" t="e">
        <v>#N/A</v>
      </c>
      <c r="HR18" s="11" t="e">
        <v>#N/A</v>
      </c>
      <c r="HS18" s="12" t="s">
        <v>35</v>
      </c>
      <c r="HT18" s="13" t="s">
        <v>35</v>
      </c>
      <c r="HU18" s="14" t="s">
        <v>35</v>
      </c>
      <c r="HV18" s="14" t="s">
        <v>35</v>
      </c>
      <c r="HW18" s="13" t="s">
        <v>35</v>
      </c>
      <c r="HX18" s="11" t="s">
        <v>35</v>
      </c>
      <c r="HY18" s="12" t="s">
        <v>35</v>
      </c>
      <c r="HZ18" s="12" t="s">
        <v>35</v>
      </c>
      <c r="IA18" s="12" t="s">
        <v>35</v>
      </c>
      <c r="IB18" s="12" t="s">
        <v>35</v>
      </c>
      <c r="IC18" s="11" t="s">
        <v>35</v>
      </c>
      <c r="IE18" s="9">
        <v>13</v>
      </c>
      <c r="IF18" s="10"/>
      <c r="IG18" s="11" t="s">
        <v>35</v>
      </c>
      <c r="IH18" s="11" t="e">
        <v>#N/A</v>
      </c>
      <c r="II18" s="11" t="e">
        <v>#N/A</v>
      </c>
      <c r="IJ18" s="12" t="s">
        <v>35</v>
      </c>
      <c r="IK18" s="13" t="s">
        <v>35</v>
      </c>
      <c r="IL18" s="14" t="s">
        <v>35</v>
      </c>
      <c r="IM18" s="14" t="s">
        <v>35</v>
      </c>
      <c r="IN18" s="13" t="s">
        <v>35</v>
      </c>
      <c r="IO18" s="11" t="s">
        <v>35</v>
      </c>
      <c r="IP18" s="12" t="s">
        <v>35</v>
      </c>
      <c r="IQ18" s="12" t="s">
        <v>35</v>
      </c>
      <c r="IR18" s="12" t="s">
        <v>35</v>
      </c>
      <c r="IS18" s="12" t="s">
        <v>35</v>
      </c>
      <c r="IT18" s="11" t="s">
        <v>35</v>
      </c>
    </row>
    <row r="19" spans="1:254" x14ac:dyDescent="0.3">
      <c r="A19" s="9">
        <v>14</v>
      </c>
      <c r="B19" s="15"/>
      <c r="C19" s="11" t="s">
        <v>35</v>
      </c>
      <c r="D19" s="11" t="e">
        <v>#N/A</v>
      </c>
      <c r="E19" s="11" t="e">
        <v>#N/A</v>
      </c>
      <c r="F19" s="12" t="s">
        <v>35</v>
      </c>
      <c r="G19" s="13" t="s">
        <v>35</v>
      </c>
      <c r="H19" s="14" t="s">
        <v>35</v>
      </c>
      <c r="I19" s="14" t="s">
        <v>35</v>
      </c>
      <c r="J19" s="13" t="s">
        <v>35</v>
      </c>
      <c r="K19" s="11" t="s">
        <v>35</v>
      </c>
      <c r="L19" s="12" t="s">
        <v>35</v>
      </c>
      <c r="M19" s="12" t="s">
        <v>35</v>
      </c>
      <c r="N19" s="12" t="s">
        <v>35</v>
      </c>
      <c r="O19" s="12" t="s">
        <v>35</v>
      </c>
      <c r="P19" s="11" t="s">
        <v>35</v>
      </c>
      <c r="R19" s="9">
        <v>14</v>
      </c>
      <c r="S19" s="15"/>
      <c r="T19" s="11" t="s">
        <v>35</v>
      </c>
      <c r="U19" s="11" t="e">
        <v>#N/A</v>
      </c>
      <c r="V19" s="11" t="e">
        <v>#N/A</v>
      </c>
      <c r="W19" s="12" t="s">
        <v>35</v>
      </c>
      <c r="X19" s="13" t="s">
        <v>35</v>
      </c>
      <c r="Y19" s="14" t="s">
        <v>35</v>
      </c>
      <c r="Z19" s="14" t="s">
        <v>35</v>
      </c>
      <c r="AA19" s="13" t="s">
        <v>35</v>
      </c>
      <c r="AB19" s="11" t="s">
        <v>35</v>
      </c>
      <c r="AC19" s="12" t="s">
        <v>35</v>
      </c>
      <c r="AD19" s="12" t="s">
        <v>35</v>
      </c>
      <c r="AE19" s="12" t="s">
        <v>35</v>
      </c>
      <c r="AF19" s="12" t="s">
        <v>35</v>
      </c>
      <c r="AG19" s="11" t="s">
        <v>35</v>
      </c>
      <c r="AI19" s="9">
        <v>14</v>
      </c>
      <c r="AJ19" s="15"/>
      <c r="AK19" s="11" t="s">
        <v>35</v>
      </c>
      <c r="AL19" s="11" t="e">
        <v>#N/A</v>
      </c>
      <c r="AM19" s="11" t="e">
        <v>#N/A</v>
      </c>
      <c r="AN19" s="12" t="s">
        <v>35</v>
      </c>
      <c r="AO19" s="13" t="s">
        <v>35</v>
      </c>
      <c r="AP19" s="14" t="s">
        <v>35</v>
      </c>
      <c r="AQ19" s="14" t="s">
        <v>35</v>
      </c>
      <c r="AR19" s="13" t="s">
        <v>35</v>
      </c>
      <c r="AS19" s="11" t="s">
        <v>35</v>
      </c>
      <c r="AT19" s="12" t="s">
        <v>35</v>
      </c>
      <c r="AU19" s="12" t="s">
        <v>35</v>
      </c>
      <c r="AV19" s="12" t="s">
        <v>35</v>
      </c>
      <c r="AW19" s="12" t="s">
        <v>35</v>
      </c>
      <c r="AX19" s="11" t="s">
        <v>35</v>
      </c>
      <c r="AZ19" s="9">
        <v>14</v>
      </c>
      <c r="BA19" s="15"/>
      <c r="BB19" s="11" t="s">
        <v>35</v>
      </c>
      <c r="BC19" s="11" t="e">
        <v>#N/A</v>
      </c>
      <c r="BD19" s="11" t="e">
        <v>#N/A</v>
      </c>
      <c r="BE19" s="12" t="s">
        <v>35</v>
      </c>
      <c r="BF19" s="13" t="s">
        <v>35</v>
      </c>
      <c r="BG19" s="14" t="s">
        <v>35</v>
      </c>
      <c r="BH19" s="14" t="s">
        <v>35</v>
      </c>
      <c r="BI19" s="13" t="s">
        <v>35</v>
      </c>
      <c r="BJ19" s="11" t="s">
        <v>35</v>
      </c>
      <c r="BK19" s="12" t="s">
        <v>35</v>
      </c>
      <c r="BL19" s="12" t="s">
        <v>35</v>
      </c>
      <c r="BM19" s="12" t="s">
        <v>35</v>
      </c>
      <c r="BN19" s="12" t="s">
        <v>35</v>
      </c>
      <c r="BO19" s="11" t="s">
        <v>35</v>
      </c>
      <c r="BQ19" s="9">
        <v>14</v>
      </c>
      <c r="BR19" s="15"/>
      <c r="BS19" s="11" t="s">
        <v>35</v>
      </c>
      <c r="BT19" s="11" t="e">
        <v>#N/A</v>
      </c>
      <c r="BU19" s="11" t="e">
        <v>#N/A</v>
      </c>
      <c r="BV19" s="12" t="s">
        <v>35</v>
      </c>
      <c r="BW19" s="13" t="s">
        <v>35</v>
      </c>
      <c r="BX19" s="14" t="s">
        <v>35</v>
      </c>
      <c r="BY19" s="14" t="s">
        <v>35</v>
      </c>
      <c r="BZ19" s="13" t="s">
        <v>35</v>
      </c>
      <c r="CA19" s="11" t="s">
        <v>35</v>
      </c>
      <c r="CB19" s="12" t="s">
        <v>35</v>
      </c>
      <c r="CC19" s="12" t="s">
        <v>35</v>
      </c>
      <c r="CD19" s="12" t="s">
        <v>35</v>
      </c>
      <c r="CE19" s="12" t="s">
        <v>35</v>
      </c>
      <c r="CF19" s="11" t="s">
        <v>35</v>
      </c>
      <c r="CH19" s="9">
        <v>14</v>
      </c>
      <c r="CI19" s="15"/>
      <c r="CJ19" s="11" t="s">
        <v>35</v>
      </c>
      <c r="CK19" s="11" t="e">
        <v>#N/A</v>
      </c>
      <c r="CL19" s="11" t="e">
        <v>#N/A</v>
      </c>
      <c r="CM19" s="12" t="s">
        <v>35</v>
      </c>
      <c r="CN19" s="13" t="s">
        <v>35</v>
      </c>
      <c r="CO19" s="14" t="s">
        <v>35</v>
      </c>
      <c r="CP19" s="14" t="s">
        <v>35</v>
      </c>
      <c r="CQ19" s="13" t="s">
        <v>35</v>
      </c>
      <c r="CR19" s="11" t="s">
        <v>35</v>
      </c>
      <c r="CS19" s="12" t="s">
        <v>35</v>
      </c>
      <c r="CT19" s="12" t="s">
        <v>35</v>
      </c>
      <c r="CU19" s="12" t="s">
        <v>35</v>
      </c>
      <c r="CV19" s="12" t="s">
        <v>35</v>
      </c>
      <c r="CW19" s="11" t="s">
        <v>35</v>
      </c>
      <c r="CY19" s="9">
        <v>14</v>
      </c>
      <c r="CZ19" s="15"/>
      <c r="DA19" s="11" t="s">
        <v>35</v>
      </c>
      <c r="DB19" s="11" t="e">
        <v>#N/A</v>
      </c>
      <c r="DC19" s="11" t="e">
        <v>#N/A</v>
      </c>
      <c r="DD19" s="12" t="s">
        <v>35</v>
      </c>
      <c r="DE19" s="13" t="s">
        <v>35</v>
      </c>
      <c r="DF19" s="14" t="s">
        <v>35</v>
      </c>
      <c r="DG19" s="14" t="s">
        <v>35</v>
      </c>
      <c r="DH19" s="13" t="s">
        <v>35</v>
      </c>
      <c r="DI19" s="11" t="s">
        <v>35</v>
      </c>
      <c r="DJ19" s="12" t="s">
        <v>35</v>
      </c>
      <c r="DK19" s="12" t="s">
        <v>35</v>
      </c>
      <c r="DL19" s="12" t="s">
        <v>35</v>
      </c>
      <c r="DM19" s="12" t="s">
        <v>35</v>
      </c>
      <c r="DN19" s="11" t="s">
        <v>35</v>
      </c>
      <c r="DP19" s="9">
        <v>14</v>
      </c>
      <c r="DQ19" s="15"/>
      <c r="DR19" s="11" t="s">
        <v>35</v>
      </c>
      <c r="DS19" s="11" t="e">
        <v>#N/A</v>
      </c>
      <c r="DT19" s="11" t="e">
        <v>#N/A</v>
      </c>
      <c r="DU19" s="12" t="s">
        <v>35</v>
      </c>
      <c r="DV19" s="13" t="s">
        <v>35</v>
      </c>
      <c r="DW19" s="14" t="s">
        <v>35</v>
      </c>
      <c r="DX19" s="14" t="s">
        <v>35</v>
      </c>
      <c r="DY19" s="13" t="s">
        <v>35</v>
      </c>
      <c r="DZ19" s="11" t="s">
        <v>35</v>
      </c>
      <c r="EA19" s="12" t="s">
        <v>35</v>
      </c>
      <c r="EB19" s="12" t="s">
        <v>35</v>
      </c>
      <c r="EC19" s="12" t="s">
        <v>35</v>
      </c>
      <c r="ED19" s="12" t="s">
        <v>35</v>
      </c>
      <c r="EE19" s="11" t="s">
        <v>35</v>
      </c>
      <c r="EG19" s="9">
        <v>14</v>
      </c>
      <c r="EH19" s="15"/>
      <c r="EI19" s="11" t="s">
        <v>35</v>
      </c>
      <c r="EJ19" s="11" t="e">
        <v>#N/A</v>
      </c>
      <c r="EK19" s="11" t="e">
        <v>#N/A</v>
      </c>
      <c r="EL19" s="12" t="s">
        <v>35</v>
      </c>
      <c r="EM19" s="13" t="s">
        <v>35</v>
      </c>
      <c r="EN19" s="14" t="s">
        <v>35</v>
      </c>
      <c r="EO19" s="14" t="s">
        <v>35</v>
      </c>
      <c r="EP19" s="13" t="s">
        <v>35</v>
      </c>
      <c r="EQ19" s="11" t="s">
        <v>35</v>
      </c>
      <c r="ER19" s="12" t="s">
        <v>35</v>
      </c>
      <c r="ES19" s="12" t="s">
        <v>35</v>
      </c>
      <c r="ET19" s="12" t="s">
        <v>35</v>
      </c>
      <c r="EU19" s="12" t="s">
        <v>35</v>
      </c>
      <c r="EV19" s="11" t="s">
        <v>35</v>
      </c>
      <c r="EX19" s="9">
        <v>14</v>
      </c>
      <c r="EY19" s="15"/>
      <c r="EZ19" s="11" t="s">
        <v>35</v>
      </c>
      <c r="FA19" s="11" t="e">
        <v>#N/A</v>
      </c>
      <c r="FB19" s="11" t="e">
        <v>#N/A</v>
      </c>
      <c r="FC19" s="12" t="s">
        <v>35</v>
      </c>
      <c r="FD19" s="13" t="s">
        <v>35</v>
      </c>
      <c r="FE19" s="14" t="s">
        <v>35</v>
      </c>
      <c r="FF19" s="14" t="s">
        <v>35</v>
      </c>
      <c r="FG19" s="13" t="s">
        <v>35</v>
      </c>
      <c r="FH19" s="11" t="s">
        <v>35</v>
      </c>
      <c r="FI19" s="12" t="s">
        <v>35</v>
      </c>
      <c r="FJ19" s="12" t="s">
        <v>35</v>
      </c>
      <c r="FK19" s="12" t="s">
        <v>35</v>
      </c>
      <c r="FL19" s="12" t="s">
        <v>35</v>
      </c>
      <c r="FM19" s="11" t="s">
        <v>35</v>
      </c>
      <c r="FO19" s="9">
        <v>14</v>
      </c>
      <c r="FP19" s="15"/>
      <c r="FQ19" s="11" t="s">
        <v>35</v>
      </c>
      <c r="FR19" s="11" t="e">
        <v>#N/A</v>
      </c>
      <c r="FS19" s="11" t="e">
        <v>#N/A</v>
      </c>
      <c r="FT19" s="12" t="s">
        <v>35</v>
      </c>
      <c r="FU19" s="13" t="s">
        <v>35</v>
      </c>
      <c r="FV19" s="14" t="s">
        <v>35</v>
      </c>
      <c r="FW19" s="14" t="s">
        <v>35</v>
      </c>
      <c r="FX19" s="13" t="s">
        <v>35</v>
      </c>
      <c r="FY19" s="11" t="s">
        <v>35</v>
      </c>
      <c r="FZ19" s="12" t="s">
        <v>35</v>
      </c>
      <c r="GA19" s="12" t="s">
        <v>35</v>
      </c>
      <c r="GB19" s="12" t="s">
        <v>35</v>
      </c>
      <c r="GC19" s="12" t="s">
        <v>35</v>
      </c>
      <c r="GD19" s="11" t="s">
        <v>35</v>
      </c>
      <c r="GF19" s="9">
        <v>14</v>
      </c>
      <c r="GG19" s="15"/>
      <c r="GH19" s="11" t="s">
        <v>35</v>
      </c>
      <c r="GI19" s="11" t="e">
        <v>#N/A</v>
      </c>
      <c r="GJ19" s="11" t="e">
        <v>#N/A</v>
      </c>
      <c r="GK19" s="12" t="s">
        <v>35</v>
      </c>
      <c r="GL19" s="13" t="s">
        <v>35</v>
      </c>
      <c r="GM19" s="14" t="s">
        <v>35</v>
      </c>
      <c r="GN19" s="14" t="s">
        <v>35</v>
      </c>
      <c r="GO19" s="13" t="s">
        <v>35</v>
      </c>
      <c r="GP19" s="11" t="s">
        <v>35</v>
      </c>
      <c r="GQ19" s="12" t="s">
        <v>35</v>
      </c>
      <c r="GR19" s="12" t="s">
        <v>35</v>
      </c>
      <c r="GS19" s="12" t="s">
        <v>35</v>
      </c>
      <c r="GT19" s="12" t="s">
        <v>35</v>
      </c>
      <c r="GU19" s="11" t="s">
        <v>35</v>
      </c>
      <c r="GW19" s="9">
        <v>14</v>
      </c>
      <c r="GX19" s="15"/>
      <c r="GY19" s="11" t="s">
        <v>35</v>
      </c>
      <c r="GZ19" s="11" t="e">
        <v>#N/A</v>
      </c>
      <c r="HA19" s="11" t="e">
        <v>#N/A</v>
      </c>
      <c r="HB19" s="12" t="s">
        <v>35</v>
      </c>
      <c r="HC19" s="13" t="s">
        <v>35</v>
      </c>
      <c r="HD19" s="14" t="s">
        <v>35</v>
      </c>
      <c r="HE19" s="14" t="s">
        <v>35</v>
      </c>
      <c r="HF19" s="13" t="s">
        <v>35</v>
      </c>
      <c r="HG19" s="11" t="s">
        <v>35</v>
      </c>
      <c r="HH19" s="12" t="s">
        <v>35</v>
      </c>
      <c r="HI19" s="12" t="s">
        <v>35</v>
      </c>
      <c r="HJ19" s="12" t="s">
        <v>35</v>
      </c>
      <c r="HK19" s="12" t="s">
        <v>35</v>
      </c>
      <c r="HL19" s="11" t="s">
        <v>35</v>
      </c>
      <c r="HN19" s="9">
        <v>14</v>
      </c>
      <c r="HO19" s="15"/>
      <c r="HP19" s="11" t="s">
        <v>35</v>
      </c>
      <c r="HQ19" s="11" t="e">
        <v>#N/A</v>
      </c>
      <c r="HR19" s="11" t="e">
        <v>#N/A</v>
      </c>
      <c r="HS19" s="12" t="s">
        <v>35</v>
      </c>
      <c r="HT19" s="13" t="s">
        <v>35</v>
      </c>
      <c r="HU19" s="14" t="s">
        <v>35</v>
      </c>
      <c r="HV19" s="14" t="s">
        <v>35</v>
      </c>
      <c r="HW19" s="13" t="s">
        <v>35</v>
      </c>
      <c r="HX19" s="11" t="s">
        <v>35</v>
      </c>
      <c r="HY19" s="12" t="s">
        <v>35</v>
      </c>
      <c r="HZ19" s="12" t="s">
        <v>35</v>
      </c>
      <c r="IA19" s="12" t="s">
        <v>35</v>
      </c>
      <c r="IB19" s="12" t="s">
        <v>35</v>
      </c>
      <c r="IC19" s="11" t="s">
        <v>35</v>
      </c>
      <c r="IE19" s="9">
        <v>14</v>
      </c>
      <c r="IF19" s="15"/>
      <c r="IG19" s="11" t="s">
        <v>35</v>
      </c>
      <c r="IH19" s="11" t="e">
        <v>#N/A</v>
      </c>
      <c r="II19" s="11" t="e">
        <v>#N/A</v>
      </c>
      <c r="IJ19" s="12" t="s">
        <v>35</v>
      </c>
      <c r="IK19" s="13" t="s">
        <v>35</v>
      </c>
      <c r="IL19" s="14" t="s">
        <v>35</v>
      </c>
      <c r="IM19" s="14" t="s">
        <v>35</v>
      </c>
      <c r="IN19" s="13" t="s">
        <v>35</v>
      </c>
      <c r="IO19" s="11" t="s">
        <v>35</v>
      </c>
      <c r="IP19" s="12" t="s">
        <v>35</v>
      </c>
      <c r="IQ19" s="12" t="s">
        <v>35</v>
      </c>
      <c r="IR19" s="12" t="s">
        <v>35</v>
      </c>
      <c r="IS19" s="12" t="s">
        <v>35</v>
      </c>
      <c r="IT19" s="11" t="s">
        <v>35</v>
      </c>
    </row>
    <row r="20" spans="1:254" x14ac:dyDescent="0.3">
      <c r="A20" s="9">
        <v>15</v>
      </c>
      <c r="B20" s="10"/>
      <c r="C20" s="11" t="s">
        <v>35</v>
      </c>
      <c r="D20" s="11" t="e">
        <v>#N/A</v>
      </c>
      <c r="E20" s="11" t="e">
        <v>#N/A</v>
      </c>
      <c r="F20" s="12" t="s">
        <v>35</v>
      </c>
      <c r="G20" s="13" t="s">
        <v>35</v>
      </c>
      <c r="H20" s="14" t="s">
        <v>35</v>
      </c>
      <c r="I20" s="14" t="s">
        <v>35</v>
      </c>
      <c r="J20" s="13" t="s">
        <v>35</v>
      </c>
      <c r="K20" s="11" t="s">
        <v>35</v>
      </c>
      <c r="L20" s="12" t="s">
        <v>35</v>
      </c>
      <c r="M20" s="12" t="s">
        <v>35</v>
      </c>
      <c r="N20" s="12" t="s">
        <v>35</v>
      </c>
      <c r="O20" s="12" t="s">
        <v>35</v>
      </c>
      <c r="P20" s="11" t="s">
        <v>35</v>
      </c>
      <c r="R20" s="9">
        <v>15</v>
      </c>
      <c r="S20" s="10"/>
      <c r="T20" s="11" t="s">
        <v>35</v>
      </c>
      <c r="U20" s="11" t="e">
        <v>#N/A</v>
      </c>
      <c r="V20" s="11" t="e">
        <v>#N/A</v>
      </c>
      <c r="W20" s="12" t="s">
        <v>35</v>
      </c>
      <c r="X20" s="13" t="s">
        <v>35</v>
      </c>
      <c r="Y20" s="14" t="s">
        <v>35</v>
      </c>
      <c r="Z20" s="14" t="s">
        <v>35</v>
      </c>
      <c r="AA20" s="13" t="s">
        <v>35</v>
      </c>
      <c r="AB20" s="11" t="s">
        <v>35</v>
      </c>
      <c r="AC20" s="12" t="s">
        <v>35</v>
      </c>
      <c r="AD20" s="12" t="s">
        <v>35</v>
      </c>
      <c r="AE20" s="12" t="s">
        <v>35</v>
      </c>
      <c r="AF20" s="12" t="s">
        <v>35</v>
      </c>
      <c r="AG20" s="11" t="s">
        <v>35</v>
      </c>
      <c r="AI20" s="9">
        <v>15</v>
      </c>
      <c r="AJ20" s="10"/>
      <c r="AK20" s="11" t="s">
        <v>35</v>
      </c>
      <c r="AL20" s="11" t="e">
        <v>#N/A</v>
      </c>
      <c r="AM20" s="11" t="e">
        <v>#N/A</v>
      </c>
      <c r="AN20" s="12" t="s">
        <v>35</v>
      </c>
      <c r="AO20" s="13" t="s">
        <v>35</v>
      </c>
      <c r="AP20" s="14" t="s">
        <v>35</v>
      </c>
      <c r="AQ20" s="14" t="s">
        <v>35</v>
      </c>
      <c r="AR20" s="13" t="s">
        <v>35</v>
      </c>
      <c r="AS20" s="11" t="s">
        <v>35</v>
      </c>
      <c r="AT20" s="12" t="s">
        <v>35</v>
      </c>
      <c r="AU20" s="12" t="s">
        <v>35</v>
      </c>
      <c r="AV20" s="12" t="s">
        <v>35</v>
      </c>
      <c r="AW20" s="12" t="s">
        <v>35</v>
      </c>
      <c r="AX20" s="11" t="s">
        <v>35</v>
      </c>
      <c r="AZ20" s="9">
        <v>15</v>
      </c>
      <c r="BA20" s="10"/>
      <c r="BB20" s="11" t="s">
        <v>35</v>
      </c>
      <c r="BC20" s="11" t="e">
        <v>#N/A</v>
      </c>
      <c r="BD20" s="11" t="e">
        <v>#N/A</v>
      </c>
      <c r="BE20" s="12" t="s">
        <v>35</v>
      </c>
      <c r="BF20" s="13" t="s">
        <v>35</v>
      </c>
      <c r="BG20" s="14" t="s">
        <v>35</v>
      </c>
      <c r="BH20" s="14" t="s">
        <v>35</v>
      </c>
      <c r="BI20" s="13" t="s">
        <v>35</v>
      </c>
      <c r="BJ20" s="11" t="s">
        <v>35</v>
      </c>
      <c r="BK20" s="12" t="s">
        <v>35</v>
      </c>
      <c r="BL20" s="12" t="s">
        <v>35</v>
      </c>
      <c r="BM20" s="12" t="s">
        <v>35</v>
      </c>
      <c r="BN20" s="12" t="s">
        <v>35</v>
      </c>
      <c r="BO20" s="11" t="s">
        <v>35</v>
      </c>
      <c r="BQ20" s="9">
        <v>15</v>
      </c>
      <c r="BR20" s="10"/>
      <c r="BS20" s="11" t="s">
        <v>35</v>
      </c>
      <c r="BT20" s="11" t="e">
        <v>#N/A</v>
      </c>
      <c r="BU20" s="11" t="e">
        <v>#N/A</v>
      </c>
      <c r="BV20" s="12" t="s">
        <v>35</v>
      </c>
      <c r="BW20" s="13" t="s">
        <v>35</v>
      </c>
      <c r="BX20" s="14" t="s">
        <v>35</v>
      </c>
      <c r="BY20" s="14" t="s">
        <v>35</v>
      </c>
      <c r="BZ20" s="13" t="s">
        <v>35</v>
      </c>
      <c r="CA20" s="11" t="s">
        <v>35</v>
      </c>
      <c r="CB20" s="12" t="s">
        <v>35</v>
      </c>
      <c r="CC20" s="12" t="s">
        <v>35</v>
      </c>
      <c r="CD20" s="12" t="s">
        <v>35</v>
      </c>
      <c r="CE20" s="12" t="s">
        <v>35</v>
      </c>
      <c r="CF20" s="11" t="s">
        <v>35</v>
      </c>
      <c r="CH20" s="9">
        <v>15</v>
      </c>
      <c r="CI20" s="10"/>
      <c r="CJ20" s="11" t="s">
        <v>35</v>
      </c>
      <c r="CK20" s="11" t="e">
        <v>#N/A</v>
      </c>
      <c r="CL20" s="11" t="e">
        <v>#N/A</v>
      </c>
      <c r="CM20" s="12" t="s">
        <v>35</v>
      </c>
      <c r="CN20" s="13" t="s">
        <v>35</v>
      </c>
      <c r="CO20" s="14" t="s">
        <v>35</v>
      </c>
      <c r="CP20" s="14" t="s">
        <v>35</v>
      </c>
      <c r="CQ20" s="13" t="s">
        <v>35</v>
      </c>
      <c r="CR20" s="11" t="s">
        <v>35</v>
      </c>
      <c r="CS20" s="12" t="s">
        <v>35</v>
      </c>
      <c r="CT20" s="12" t="s">
        <v>35</v>
      </c>
      <c r="CU20" s="12" t="s">
        <v>35</v>
      </c>
      <c r="CV20" s="12" t="s">
        <v>35</v>
      </c>
      <c r="CW20" s="11" t="s">
        <v>35</v>
      </c>
      <c r="CY20" s="9">
        <v>15</v>
      </c>
      <c r="CZ20" s="10"/>
      <c r="DA20" s="11" t="s">
        <v>35</v>
      </c>
      <c r="DB20" s="11" t="e">
        <v>#N/A</v>
      </c>
      <c r="DC20" s="11" t="e">
        <v>#N/A</v>
      </c>
      <c r="DD20" s="12" t="s">
        <v>35</v>
      </c>
      <c r="DE20" s="13" t="s">
        <v>35</v>
      </c>
      <c r="DF20" s="14" t="s">
        <v>35</v>
      </c>
      <c r="DG20" s="14" t="s">
        <v>35</v>
      </c>
      <c r="DH20" s="13" t="s">
        <v>35</v>
      </c>
      <c r="DI20" s="11" t="s">
        <v>35</v>
      </c>
      <c r="DJ20" s="12" t="s">
        <v>35</v>
      </c>
      <c r="DK20" s="12" t="s">
        <v>35</v>
      </c>
      <c r="DL20" s="12" t="s">
        <v>35</v>
      </c>
      <c r="DM20" s="12" t="s">
        <v>35</v>
      </c>
      <c r="DN20" s="11" t="s">
        <v>35</v>
      </c>
      <c r="DP20" s="9">
        <v>15</v>
      </c>
      <c r="DQ20" s="10"/>
      <c r="DR20" s="11" t="s">
        <v>35</v>
      </c>
      <c r="DS20" s="11" t="e">
        <v>#N/A</v>
      </c>
      <c r="DT20" s="11" t="e">
        <v>#N/A</v>
      </c>
      <c r="DU20" s="12" t="s">
        <v>35</v>
      </c>
      <c r="DV20" s="13" t="s">
        <v>35</v>
      </c>
      <c r="DW20" s="14" t="s">
        <v>35</v>
      </c>
      <c r="DX20" s="14" t="s">
        <v>35</v>
      </c>
      <c r="DY20" s="13" t="s">
        <v>35</v>
      </c>
      <c r="DZ20" s="11" t="s">
        <v>35</v>
      </c>
      <c r="EA20" s="12" t="s">
        <v>35</v>
      </c>
      <c r="EB20" s="12" t="s">
        <v>35</v>
      </c>
      <c r="EC20" s="12" t="s">
        <v>35</v>
      </c>
      <c r="ED20" s="12" t="s">
        <v>35</v>
      </c>
      <c r="EE20" s="11" t="s">
        <v>35</v>
      </c>
      <c r="EG20" s="9">
        <v>15</v>
      </c>
      <c r="EH20" s="10"/>
      <c r="EI20" s="11" t="s">
        <v>35</v>
      </c>
      <c r="EJ20" s="11" t="e">
        <v>#N/A</v>
      </c>
      <c r="EK20" s="11" t="e">
        <v>#N/A</v>
      </c>
      <c r="EL20" s="12" t="s">
        <v>35</v>
      </c>
      <c r="EM20" s="13" t="s">
        <v>35</v>
      </c>
      <c r="EN20" s="14" t="s">
        <v>35</v>
      </c>
      <c r="EO20" s="14" t="s">
        <v>35</v>
      </c>
      <c r="EP20" s="13" t="s">
        <v>35</v>
      </c>
      <c r="EQ20" s="11" t="s">
        <v>35</v>
      </c>
      <c r="ER20" s="12" t="s">
        <v>35</v>
      </c>
      <c r="ES20" s="12" t="s">
        <v>35</v>
      </c>
      <c r="ET20" s="12" t="s">
        <v>35</v>
      </c>
      <c r="EU20" s="12" t="s">
        <v>35</v>
      </c>
      <c r="EV20" s="11" t="s">
        <v>35</v>
      </c>
      <c r="EX20" s="9">
        <v>15</v>
      </c>
      <c r="EY20" s="10"/>
      <c r="EZ20" s="11" t="s">
        <v>35</v>
      </c>
      <c r="FA20" s="11" t="e">
        <v>#N/A</v>
      </c>
      <c r="FB20" s="11" t="e">
        <v>#N/A</v>
      </c>
      <c r="FC20" s="12" t="s">
        <v>35</v>
      </c>
      <c r="FD20" s="13" t="s">
        <v>35</v>
      </c>
      <c r="FE20" s="14" t="s">
        <v>35</v>
      </c>
      <c r="FF20" s="14" t="s">
        <v>35</v>
      </c>
      <c r="FG20" s="13" t="s">
        <v>35</v>
      </c>
      <c r="FH20" s="11" t="s">
        <v>35</v>
      </c>
      <c r="FI20" s="12" t="s">
        <v>35</v>
      </c>
      <c r="FJ20" s="12" t="s">
        <v>35</v>
      </c>
      <c r="FK20" s="12" t="s">
        <v>35</v>
      </c>
      <c r="FL20" s="12" t="s">
        <v>35</v>
      </c>
      <c r="FM20" s="11" t="s">
        <v>35</v>
      </c>
      <c r="FO20" s="9">
        <v>15</v>
      </c>
      <c r="FP20" s="10"/>
      <c r="FQ20" s="11" t="s">
        <v>35</v>
      </c>
      <c r="FR20" s="11" t="e">
        <v>#N/A</v>
      </c>
      <c r="FS20" s="11" t="e">
        <v>#N/A</v>
      </c>
      <c r="FT20" s="12" t="s">
        <v>35</v>
      </c>
      <c r="FU20" s="13" t="s">
        <v>35</v>
      </c>
      <c r="FV20" s="14" t="s">
        <v>35</v>
      </c>
      <c r="FW20" s="14" t="s">
        <v>35</v>
      </c>
      <c r="FX20" s="13" t="s">
        <v>35</v>
      </c>
      <c r="FY20" s="11" t="s">
        <v>35</v>
      </c>
      <c r="FZ20" s="12" t="s">
        <v>35</v>
      </c>
      <c r="GA20" s="12" t="s">
        <v>35</v>
      </c>
      <c r="GB20" s="12" t="s">
        <v>35</v>
      </c>
      <c r="GC20" s="12" t="s">
        <v>35</v>
      </c>
      <c r="GD20" s="11" t="s">
        <v>35</v>
      </c>
      <c r="GF20" s="9">
        <v>15</v>
      </c>
      <c r="GG20" s="10"/>
      <c r="GH20" s="11" t="s">
        <v>35</v>
      </c>
      <c r="GI20" s="11" t="e">
        <v>#N/A</v>
      </c>
      <c r="GJ20" s="11" t="e">
        <v>#N/A</v>
      </c>
      <c r="GK20" s="12" t="s">
        <v>35</v>
      </c>
      <c r="GL20" s="13" t="s">
        <v>35</v>
      </c>
      <c r="GM20" s="14" t="s">
        <v>35</v>
      </c>
      <c r="GN20" s="14" t="s">
        <v>35</v>
      </c>
      <c r="GO20" s="13" t="s">
        <v>35</v>
      </c>
      <c r="GP20" s="11" t="s">
        <v>35</v>
      </c>
      <c r="GQ20" s="12" t="s">
        <v>35</v>
      </c>
      <c r="GR20" s="12" t="s">
        <v>35</v>
      </c>
      <c r="GS20" s="12" t="s">
        <v>35</v>
      </c>
      <c r="GT20" s="12" t="s">
        <v>35</v>
      </c>
      <c r="GU20" s="11" t="s">
        <v>35</v>
      </c>
      <c r="GW20" s="9">
        <v>15</v>
      </c>
      <c r="GX20" s="10"/>
      <c r="GY20" s="11" t="s">
        <v>35</v>
      </c>
      <c r="GZ20" s="11" t="e">
        <v>#N/A</v>
      </c>
      <c r="HA20" s="11" t="e">
        <v>#N/A</v>
      </c>
      <c r="HB20" s="12" t="s">
        <v>35</v>
      </c>
      <c r="HC20" s="13" t="s">
        <v>35</v>
      </c>
      <c r="HD20" s="14" t="s">
        <v>35</v>
      </c>
      <c r="HE20" s="14" t="s">
        <v>35</v>
      </c>
      <c r="HF20" s="13" t="s">
        <v>35</v>
      </c>
      <c r="HG20" s="11" t="s">
        <v>35</v>
      </c>
      <c r="HH20" s="12" t="s">
        <v>35</v>
      </c>
      <c r="HI20" s="12" t="s">
        <v>35</v>
      </c>
      <c r="HJ20" s="12" t="s">
        <v>35</v>
      </c>
      <c r="HK20" s="12" t="s">
        <v>35</v>
      </c>
      <c r="HL20" s="11" t="s">
        <v>35</v>
      </c>
      <c r="HN20" s="9">
        <v>15</v>
      </c>
      <c r="HO20" s="10"/>
      <c r="HP20" s="11" t="s">
        <v>35</v>
      </c>
      <c r="HQ20" s="11" t="e">
        <v>#N/A</v>
      </c>
      <c r="HR20" s="11" t="e">
        <v>#N/A</v>
      </c>
      <c r="HS20" s="12" t="s">
        <v>35</v>
      </c>
      <c r="HT20" s="13" t="s">
        <v>35</v>
      </c>
      <c r="HU20" s="14" t="s">
        <v>35</v>
      </c>
      <c r="HV20" s="14" t="s">
        <v>35</v>
      </c>
      <c r="HW20" s="13" t="s">
        <v>35</v>
      </c>
      <c r="HX20" s="11" t="s">
        <v>35</v>
      </c>
      <c r="HY20" s="12" t="s">
        <v>35</v>
      </c>
      <c r="HZ20" s="12" t="s">
        <v>35</v>
      </c>
      <c r="IA20" s="12" t="s">
        <v>35</v>
      </c>
      <c r="IB20" s="12" t="s">
        <v>35</v>
      </c>
      <c r="IC20" s="11" t="s">
        <v>35</v>
      </c>
      <c r="IE20" s="9">
        <v>15</v>
      </c>
      <c r="IF20" s="10"/>
      <c r="IG20" s="11" t="s">
        <v>35</v>
      </c>
      <c r="IH20" s="11" t="e">
        <v>#N/A</v>
      </c>
      <c r="II20" s="11" t="e">
        <v>#N/A</v>
      </c>
      <c r="IJ20" s="12" t="s">
        <v>35</v>
      </c>
      <c r="IK20" s="13" t="s">
        <v>35</v>
      </c>
      <c r="IL20" s="14" t="s">
        <v>35</v>
      </c>
      <c r="IM20" s="14" t="s">
        <v>35</v>
      </c>
      <c r="IN20" s="13" t="s">
        <v>35</v>
      </c>
      <c r="IO20" s="11" t="s">
        <v>35</v>
      </c>
      <c r="IP20" s="12" t="s">
        <v>35</v>
      </c>
      <c r="IQ20" s="12" t="s">
        <v>35</v>
      </c>
      <c r="IR20" s="12" t="s">
        <v>35</v>
      </c>
      <c r="IS20" s="12" t="s">
        <v>35</v>
      </c>
      <c r="IT20" s="11" t="s">
        <v>35</v>
      </c>
    </row>
    <row r="21" spans="1:254" x14ac:dyDescent="0.3">
      <c r="A21" s="16">
        <v>16</v>
      </c>
      <c r="B21" s="34"/>
      <c r="C21" s="18" t="s">
        <v>35</v>
      </c>
      <c r="D21" s="18" t="e">
        <v>#N/A</v>
      </c>
      <c r="E21" s="18" t="e">
        <v>#N/A</v>
      </c>
      <c r="F21" s="19" t="s">
        <v>35</v>
      </c>
      <c r="G21" s="20" t="s">
        <v>35</v>
      </c>
      <c r="H21" s="21" t="s">
        <v>35</v>
      </c>
      <c r="I21" s="21" t="s">
        <v>35</v>
      </c>
      <c r="J21" s="20" t="s">
        <v>35</v>
      </c>
      <c r="K21" s="18" t="s">
        <v>35</v>
      </c>
      <c r="L21" s="19" t="s">
        <v>35</v>
      </c>
      <c r="M21" s="19" t="s">
        <v>35</v>
      </c>
      <c r="N21" s="19" t="s">
        <v>35</v>
      </c>
      <c r="O21" s="19" t="s">
        <v>35</v>
      </c>
      <c r="P21" s="18" t="s">
        <v>35</v>
      </c>
      <c r="R21" s="16">
        <v>16</v>
      </c>
      <c r="S21" s="34"/>
      <c r="T21" s="18" t="s">
        <v>35</v>
      </c>
      <c r="U21" s="18" t="e">
        <v>#N/A</v>
      </c>
      <c r="V21" s="18" t="e">
        <v>#N/A</v>
      </c>
      <c r="W21" s="19" t="s">
        <v>35</v>
      </c>
      <c r="X21" s="20" t="s">
        <v>35</v>
      </c>
      <c r="Y21" s="21" t="s">
        <v>35</v>
      </c>
      <c r="Z21" s="21" t="s">
        <v>35</v>
      </c>
      <c r="AA21" s="20" t="s">
        <v>35</v>
      </c>
      <c r="AB21" s="18" t="s">
        <v>35</v>
      </c>
      <c r="AC21" s="19" t="s">
        <v>35</v>
      </c>
      <c r="AD21" s="19" t="s">
        <v>35</v>
      </c>
      <c r="AE21" s="19" t="s">
        <v>35</v>
      </c>
      <c r="AF21" s="19" t="s">
        <v>35</v>
      </c>
      <c r="AG21" s="18" t="s">
        <v>35</v>
      </c>
      <c r="AI21" s="16">
        <v>16</v>
      </c>
      <c r="AJ21" s="34"/>
      <c r="AK21" s="18" t="s">
        <v>35</v>
      </c>
      <c r="AL21" s="18" t="e">
        <v>#N/A</v>
      </c>
      <c r="AM21" s="18" t="e">
        <v>#N/A</v>
      </c>
      <c r="AN21" s="19" t="s">
        <v>35</v>
      </c>
      <c r="AO21" s="20" t="s">
        <v>35</v>
      </c>
      <c r="AP21" s="21" t="s">
        <v>35</v>
      </c>
      <c r="AQ21" s="21" t="s">
        <v>35</v>
      </c>
      <c r="AR21" s="20" t="s">
        <v>35</v>
      </c>
      <c r="AS21" s="18" t="s">
        <v>35</v>
      </c>
      <c r="AT21" s="19" t="s">
        <v>35</v>
      </c>
      <c r="AU21" s="19" t="s">
        <v>35</v>
      </c>
      <c r="AV21" s="19" t="s">
        <v>35</v>
      </c>
      <c r="AW21" s="19" t="s">
        <v>35</v>
      </c>
      <c r="AX21" s="18" t="s">
        <v>35</v>
      </c>
      <c r="AZ21" s="16">
        <v>16</v>
      </c>
      <c r="BA21" s="34"/>
      <c r="BB21" s="18" t="s">
        <v>35</v>
      </c>
      <c r="BC21" s="18" t="e">
        <v>#N/A</v>
      </c>
      <c r="BD21" s="18" t="e">
        <v>#N/A</v>
      </c>
      <c r="BE21" s="19" t="s">
        <v>35</v>
      </c>
      <c r="BF21" s="20" t="s">
        <v>35</v>
      </c>
      <c r="BG21" s="21" t="s">
        <v>35</v>
      </c>
      <c r="BH21" s="21" t="s">
        <v>35</v>
      </c>
      <c r="BI21" s="20" t="s">
        <v>35</v>
      </c>
      <c r="BJ21" s="18" t="s">
        <v>35</v>
      </c>
      <c r="BK21" s="19" t="s">
        <v>35</v>
      </c>
      <c r="BL21" s="19" t="s">
        <v>35</v>
      </c>
      <c r="BM21" s="19" t="s">
        <v>35</v>
      </c>
      <c r="BN21" s="19" t="s">
        <v>35</v>
      </c>
      <c r="BO21" s="18" t="s">
        <v>35</v>
      </c>
      <c r="BQ21" s="16">
        <v>16</v>
      </c>
      <c r="BR21" s="34"/>
      <c r="BS21" s="18" t="s">
        <v>35</v>
      </c>
      <c r="BT21" s="18" t="e">
        <v>#N/A</v>
      </c>
      <c r="BU21" s="18" t="e">
        <v>#N/A</v>
      </c>
      <c r="BV21" s="19" t="s">
        <v>35</v>
      </c>
      <c r="BW21" s="20" t="s">
        <v>35</v>
      </c>
      <c r="BX21" s="21" t="s">
        <v>35</v>
      </c>
      <c r="BY21" s="21" t="s">
        <v>35</v>
      </c>
      <c r="BZ21" s="20" t="s">
        <v>35</v>
      </c>
      <c r="CA21" s="18" t="s">
        <v>35</v>
      </c>
      <c r="CB21" s="19" t="s">
        <v>35</v>
      </c>
      <c r="CC21" s="19" t="s">
        <v>35</v>
      </c>
      <c r="CD21" s="19" t="s">
        <v>35</v>
      </c>
      <c r="CE21" s="19" t="s">
        <v>35</v>
      </c>
      <c r="CF21" s="18" t="s">
        <v>35</v>
      </c>
      <c r="CH21" s="16">
        <v>16</v>
      </c>
      <c r="CI21" s="34"/>
      <c r="CJ21" s="18" t="s">
        <v>35</v>
      </c>
      <c r="CK21" s="18" t="e">
        <v>#N/A</v>
      </c>
      <c r="CL21" s="18" t="e">
        <v>#N/A</v>
      </c>
      <c r="CM21" s="19" t="s">
        <v>35</v>
      </c>
      <c r="CN21" s="20" t="s">
        <v>35</v>
      </c>
      <c r="CO21" s="21" t="s">
        <v>35</v>
      </c>
      <c r="CP21" s="21" t="s">
        <v>35</v>
      </c>
      <c r="CQ21" s="20" t="s">
        <v>35</v>
      </c>
      <c r="CR21" s="18" t="s">
        <v>35</v>
      </c>
      <c r="CS21" s="19" t="s">
        <v>35</v>
      </c>
      <c r="CT21" s="19" t="s">
        <v>35</v>
      </c>
      <c r="CU21" s="19" t="s">
        <v>35</v>
      </c>
      <c r="CV21" s="19" t="s">
        <v>35</v>
      </c>
      <c r="CW21" s="18" t="s">
        <v>35</v>
      </c>
      <c r="CY21" s="16">
        <v>16</v>
      </c>
      <c r="CZ21" s="34"/>
      <c r="DA21" s="18" t="s">
        <v>35</v>
      </c>
      <c r="DB21" s="18" t="e">
        <v>#N/A</v>
      </c>
      <c r="DC21" s="18" t="e">
        <v>#N/A</v>
      </c>
      <c r="DD21" s="19" t="s">
        <v>35</v>
      </c>
      <c r="DE21" s="20" t="s">
        <v>35</v>
      </c>
      <c r="DF21" s="21" t="s">
        <v>35</v>
      </c>
      <c r="DG21" s="21" t="s">
        <v>35</v>
      </c>
      <c r="DH21" s="20" t="s">
        <v>35</v>
      </c>
      <c r="DI21" s="18" t="s">
        <v>35</v>
      </c>
      <c r="DJ21" s="19" t="s">
        <v>35</v>
      </c>
      <c r="DK21" s="19" t="s">
        <v>35</v>
      </c>
      <c r="DL21" s="19" t="s">
        <v>35</v>
      </c>
      <c r="DM21" s="19" t="s">
        <v>35</v>
      </c>
      <c r="DN21" s="18" t="s">
        <v>35</v>
      </c>
      <c r="DP21" s="16">
        <v>16</v>
      </c>
      <c r="DQ21" s="34"/>
      <c r="DR21" s="18" t="s">
        <v>35</v>
      </c>
      <c r="DS21" s="18" t="e">
        <v>#N/A</v>
      </c>
      <c r="DT21" s="18" t="e">
        <v>#N/A</v>
      </c>
      <c r="DU21" s="19" t="s">
        <v>35</v>
      </c>
      <c r="DV21" s="20" t="s">
        <v>35</v>
      </c>
      <c r="DW21" s="21" t="s">
        <v>35</v>
      </c>
      <c r="DX21" s="21" t="s">
        <v>35</v>
      </c>
      <c r="DY21" s="20" t="s">
        <v>35</v>
      </c>
      <c r="DZ21" s="18" t="s">
        <v>35</v>
      </c>
      <c r="EA21" s="19" t="s">
        <v>35</v>
      </c>
      <c r="EB21" s="19" t="s">
        <v>35</v>
      </c>
      <c r="EC21" s="19" t="s">
        <v>35</v>
      </c>
      <c r="ED21" s="19" t="s">
        <v>35</v>
      </c>
      <c r="EE21" s="18" t="s">
        <v>35</v>
      </c>
      <c r="EG21" s="16">
        <v>16</v>
      </c>
      <c r="EH21" s="34"/>
      <c r="EI21" s="18" t="s">
        <v>35</v>
      </c>
      <c r="EJ21" s="18" t="e">
        <v>#N/A</v>
      </c>
      <c r="EK21" s="18" t="e">
        <v>#N/A</v>
      </c>
      <c r="EL21" s="19" t="s">
        <v>35</v>
      </c>
      <c r="EM21" s="20" t="s">
        <v>35</v>
      </c>
      <c r="EN21" s="21" t="s">
        <v>35</v>
      </c>
      <c r="EO21" s="21" t="s">
        <v>35</v>
      </c>
      <c r="EP21" s="20" t="s">
        <v>35</v>
      </c>
      <c r="EQ21" s="18" t="s">
        <v>35</v>
      </c>
      <c r="ER21" s="19" t="s">
        <v>35</v>
      </c>
      <c r="ES21" s="19" t="s">
        <v>35</v>
      </c>
      <c r="ET21" s="19" t="s">
        <v>35</v>
      </c>
      <c r="EU21" s="19" t="s">
        <v>35</v>
      </c>
      <c r="EV21" s="18" t="s">
        <v>35</v>
      </c>
      <c r="EX21" s="16">
        <v>16</v>
      </c>
      <c r="EY21" s="34"/>
      <c r="EZ21" s="18" t="s">
        <v>35</v>
      </c>
      <c r="FA21" s="18" t="e">
        <v>#N/A</v>
      </c>
      <c r="FB21" s="18" t="e">
        <v>#N/A</v>
      </c>
      <c r="FC21" s="19" t="s">
        <v>35</v>
      </c>
      <c r="FD21" s="20" t="s">
        <v>35</v>
      </c>
      <c r="FE21" s="21" t="s">
        <v>35</v>
      </c>
      <c r="FF21" s="21" t="s">
        <v>35</v>
      </c>
      <c r="FG21" s="20" t="s">
        <v>35</v>
      </c>
      <c r="FH21" s="18" t="s">
        <v>35</v>
      </c>
      <c r="FI21" s="19" t="s">
        <v>35</v>
      </c>
      <c r="FJ21" s="19" t="s">
        <v>35</v>
      </c>
      <c r="FK21" s="19" t="s">
        <v>35</v>
      </c>
      <c r="FL21" s="19" t="s">
        <v>35</v>
      </c>
      <c r="FM21" s="18" t="s">
        <v>35</v>
      </c>
      <c r="FO21" s="16">
        <v>16</v>
      </c>
      <c r="FP21" s="34"/>
      <c r="FQ21" s="18" t="s">
        <v>35</v>
      </c>
      <c r="FR21" s="18" t="e">
        <v>#N/A</v>
      </c>
      <c r="FS21" s="18" t="e">
        <v>#N/A</v>
      </c>
      <c r="FT21" s="19" t="s">
        <v>35</v>
      </c>
      <c r="FU21" s="20" t="s">
        <v>35</v>
      </c>
      <c r="FV21" s="21" t="s">
        <v>35</v>
      </c>
      <c r="FW21" s="21" t="s">
        <v>35</v>
      </c>
      <c r="FX21" s="20" t="s">
        <v>35</v>
      </c>
      <c r="FY21" s="18" t="s">
        <v>35</v>
      </c>
      <c r="FZ21" s="19" t="s">
        <v>35</v>
      </c>
      <c r="GA21" s="19" t="s">
        <v>35</v>
      </c>
      <c r="GB21" s="19" t="s">
        <v>35</v>
      </c>
      <c r="GC21" s="19" t="s">
        <v>35</v>
      </c>
      <c r="GD21" s="18" t="s">
        <v>35</v>
      </c>
      <c r="GF21" s="16">
        <v>16</v>
      </c>
      <c r="GG21" s="34"/>
      <c r="GH21" s="18" t="s">
        <v>35</v>
      </c>
      <c r="GI21" s="18" t="e">
        <v>#N/A</v>
      </c>
      <c r="GJ21" s="18" t="e">
        <v>#N/A</v>
      </c>
      <c r="GK21" s="19" t="s">
        <v>35</v>
      </c>
      <c r="GL21" s="20" t="s">
        <v>35</v>
      </c>
      <c r="GM21" s="21" t="s">
        <v>35</v>
      </c>
      <c r="GN21" s="21" t="s">
        <v>35</v>
      </c>
      <c r="GO21" s="20" t="s">
        <v>35</v>
      </c>
      <c r="GP21" s="18" t="s">
        <v>35</v>
      </c>
      <c r="GQ21" s="19" t="s">
        <v>35</v>
      </c>
      <c r="GR21" s="19" t="s">
        <v>35</v>
      </c>
      <c r="GS21" s="19" t="s">
        <v>35</v>
      </c>
      <c r="GT21" s="19" t="s">
        <v>35</v>
      </c>
      <c r="GU21" s="18" t="s">
        <v>35</v>
      </c>
      <c r="GW21" s="16">
        <v>16</v>
      </c>
      <c r="GX21" s="34"/>
      <c r="GY21" s="18" t="s">
        <v>35</v>
      </c>
      <c r="GZ21" s="18" t="e">
        <v>#N/A</v>
      </c>
      <c r="HA21" s="18" t="e">
        <v>#N/A</v>
      </c>
      <c r="HB21" s="19" t="s">
        <v>35</v>
      </c>
      <c r="HC21" s="20" t="s">
        <v>35</v>
      </c>
      <c r="HD21" s="21" t="s">
        <v>35</v>
      </c>
      <c r="HE21" s="21" t="s">
        <v>35</v>
      </c>
      <c r="HF21" s="20" t="s">
        <v>35</v>
      </c>
      <c r="HG21" s="18" t="s">
        <v>35</v>
      </c>
      <c r="HH21" s="19" t="s">
        <v>35</v>
      </c>
      <c r="HI21" s="19" t="s">
        <v>35</v>
      </c>
      <c r="HJ21" s="19" t="s">
        <v>35</v>
      </c>
      <c r="HK21" s="19" t="s">
        <v>35</v>
      </c>
      <c r="HL21" s="18" t="s">
        <v>35</v>
      </c>
      <c r="HN21" s="16">
        <v>16</v>
      </c>
      <c r="HO21" s="34"/>
      <c r="HP21" s="18" t="s">
        <v>35</v>
      </c>
      <c r="HQ21" s="18" t="e">
        <v>#N/A</v>
      </c>
      <c r="HR21" s="18" t="e">
        <v>#N/A</v>
      </c>
      <c r="HS21" s="19" t="s">
        <v>35</v>
      </c>
      <c r="HT21" s="20" t="s">
        <v>35</v>
      </c>
      <c r="HU21" s="21" t="s">
        <v>35</v>
      </c>
      <c r="HV21" s="21" t="s">
        <v>35</v>
      </c>
      <c r="HW21" s="20" t="s">
        <v>35</v>
      </c>
      <c r="HX21" s="18" t="s">
        <v>35</v>
      </c>
      <c r="HY21" s="19" t="s">
        <v>35</v>
      </c>
      <c r="HZ21" s="19" t="s">
        <v>35</v>
      </c>
      <c r="IA21" s="19" t="s">
        <v>35</v>
      </c>
      <c r="IB21" s="19" t="s">
        <v>35</v>
      </c>
      <c r="IC21" s="18" t="s">
        <v>35</v>
      </c>
      <c r="IE21" s="16">
        <v>16</v>
      </c>
      <c r="IF21" s="34"/>
      <c r="IG21" s="18" t="s">
        <v>35</v>
      </c>
      <c r="IH21" s="18" t="e">
        <v>#N/A</v>
      </c>
      <c r="II21" s="18" t="e">
        <v>#N/A</v>
      </c>
      <c r="IJ21" s="19" t="s">
        <v>35</v>
      </c>
      <c r="IK21" s="20" t="s">
        <v>35</v>
      </c>
      <c r="IL21" s="21" t="s">
        <v>35</v>
      </c>
      <c r="IM21" s="21" t="s">
        <v>35</v>
      </c>
      <c r="IN21" s="20" t="s">
        <v>35</v>
      </c>
      <c r="IO21" s="18" t="s">
        <v>35</v>
      </c>
      <c r="IP21" s="19" t="s">
        <v>35</v>
      </c>
      <c r="IQ21" s="19" t="s">
        <v>35</v>
      </c>
      <c r="IR21" s="19" t="s">
        <v>35</v>
      </c>
      <c r="IS21" s="19" t="s">
        <v>35</v>
      </c>
      <c r="IT21" s="18" t="s">
        <v>35</v>
      </c>
    </row>
    <row r="31" spans="1:254" x14ac:dyDescent="0.3">
      <c r="A31" s="1" t="s">
        <v>108</v>
      </c>
    </row>
    <row r="32" spans="1:254" x14ac:dyDescent="0.3">
      <c r="A32" s="25" t="s">
        <v>107</v>
      </c>
    </row>
    <row r="33" spans="1:10" x14ac:dyDescent="0.3">
      <c r="A33" t="s">
        <v>128</v>
      </c>
    </row>
    <row r="34" spans="1:10" x14ac:dyDescent="0.3">
      <c r="A34" t="s">
        <v>105</v>
      </c>
      <c r="B34">
        <v>80776.595016110587</v>
      </c>
    </row>
    <row r="35" spans="1:10" ht="36" x14ac:dyDescent="0.3">
      <c r="A35" t="s">
        <v>104</v>
      </c>
      <c r="B35">
        <v>198870</v>
      </c>
      <c r="E35" s="27" t="s">
        <v>92</v>
      </c>
      <c r="F35" s="27" t="s">
        <v>93</v>
      </c>
      <c r="G35" s="27" t="s">
        <v>94</v>
      </c>
      <c r="H35" s="27" t="s">
        <v>95</v>
      </c>
      <c r="I35" s="27" t="s">
        <v>96</v>
      </c>
      <c r="J35" s="27" t="s">
        <v>97</v>
      </c>
    </row>
    <row r="36" spans="1:10" x14ac:dyDescent="0.3">
      <c r="A36" t="s">
        <v>103</v>
      </c>
      <c r="B36" s="32">
        <v>71891.16956433843</v>
      </c>
      <c r="E36" s="30">
        <f>B34+B41+B48+B55</f>
        <v>135739.14237258077</v>
      </c>
      <c r="F36" s="30">
        <f>B35+B42+B49+B56</f>
        <v>639580</v>
      </c>
      <c r="G36" s="28">
        <v>3</v>
      </c>
      <c r="H36" s="31">
        <f>B36+B43+B50+B57</f>
        <v>120807.8367115969</v>
      </c>
      <c r="I36" s="31">
        <f>B37+B44+B51+B58</f>
        <v>812522.43200000003</v>
      </c>
      <c r="J36" s="31">
        <f>I36+H36</f>
        <v>933330.26871159696</v>
      </c>
    </row>
    <row r="37" spans="1:10" x14ac:dyDescent="0.3">
      <c r="A37" t="s">
        <v>102</v>
      </c>
      <c r="B37" s="33">
        <v>252644.44800000003</v>
      </c>
    </row>
    <row r="38" spans="1:10" x14ac:dyDescent="0.3">
      <c r="A38" t="s">
        <v>101</v>
      </c>
      <c r="B38" s="32">
        <v>324535.61756433849</v>
      </c>
    </row>
    <row r="39" spans="1:10" x14ac:dyDescent="0.3">
      <c r="A39" s="25" t="s">
        <v>100</v>
      </c>
    </row>
    <row r="40" spans="1:10" x14ac:dyDescent="0.3">
      <c r="A40" t="s">
        <v>129</v>
      </c>
    </row>
    <row r="41" spans="1:10" x14ac:dyDescent="0.3">
      <c r="A41" t="s">
        <v>105</v>
      </c>
      <c r="B41">
        <v>31097.272517726822</v>
      </c>
    </row>
    <row r="42" spans="1:10" x14ac:dyDescent="0.3">
      <c r="A42" t="s">
        <v>104</v>
      </c>
      <c r="B42">
        <v>157060</v>
      </c>
    </row>
    <row r="43" spans="1:10" x14ac:dyDescent="0.3">
      <c r="A43" t="s">
        <v>103</v>
      </c>
      <c r="B43">
        <v>27676.572540776873</v>
      </c>
    </row>
    <row r="44" spans="1:10" x14ac:dyDescent="0.3">
      <c r="A44" t="s">
        <v>102</v>
      </c>
      <c r="B44">
        <v>199529.024</v>
      </c>
    </row>
    <row r="45" spans="1:10" x14ac:dyDescent="0.3">
      <c r="A45" t="s">
        <v>101</v>
      </c>
      <c r="B45">
        <v>227205.59654077687</v>
      </c>
    </row>
    <row r="46" spans="1:10" x14ac:dyDescent="0.3">
      <c r="A46" s="25" t="s">
        <v>110</v>
      </c>
    </row>
    <row r="47" spans="1:10" x14ac:dyDescent="0.3">
      <c r="A47" t="s">
        <v>130</v>
      </c>
    </row>
    <row r="48" spans="1:10" x14ac:dyDescent="0.3">
      <c r="A48" t="s">
        <v>105</v>
      </c>
      <c r="B48">
        <v>23865.274838743364</v>
      </c>
    </row>
    <row r="49" spans="1:17" x14ac:dyDescent="0.3">
      <c r="A49" t="s">
        <v>104</v>
      </c>
      <c r="B49">
        <v>283650</v>
      </c>
    </row>
    <row r="50" spans="1:17" x14ac:dyDescent="0.3">
      <c r="A50" t="s">
        <v>103</v>
      </c>
      <c r="B50">
        <v>21240.094606481594</v>
      </c>
    </row>
    <row r="51" spans="1:17" x14ac:dyDescent="0.3">
      <c r="A51" t="s">
        <v>102</v>
      </c>
      <c r="B51">
        <v>360348.96</v>
      </c>
    </row>
    <row r="52" spans="1:17" x14ac:dyDescent="0.3">
      <c r="A52" t="s">
        <v>101</v>
      </c>
      <c r="B52">
        <v>381589.05460648163</v>
      </c>
    </row>
    <row r="53" spans="1:17" x14ac:dyDescent="0.3">
      <c r="A53" s="25"/>
    </row>
    <row r="61" spans="1:17" x14ac:dyDescent="0.3">
      <c r="A61" t="s">
        <v>115</v>
      </c>
      <c r="B61">
        <v>8</v>
      </c>
      <c r="C61" t="s">
        <v>104</v>
      </c>
    </row>
    <row r="62" spans="1:17" x14ac:dyDescent="0.3">
      <c r="A62" t="s">
        <v>116</v>
      </c>
      <c r="B62">
        <v>1</v>
      </c>
      <c r="C62">
        <f>INDEX(B65:Q80,B61,B62)</f>
        <v>55.97</v>
      </c>
    </row>
    <row r="63" spans="1:17" x14ac:dyDescent="0.3">
      <c r="B63" t="s">
        <v>117</v>
      </c>
      <c r="C63">
        <f>INDEX(B83:Q98,B61,B62)</f>
        <v>-7.6974699999999993E-2</v>
      </c>
    </row>
    <row r="64" spans="1:17" x14ac:dyDescent="0.3">
      <c r="B64" s="23">
        <v>0</v>
      </c>
      <c r="C64" s="23">
        <v>1</v>
      </c>
      <c r="D64" s="23">
        <v>2</v>
      </c>
      <c r="E64" s="23">
        <v>3</v>
      </c>
      <c r="F64" s="23">
        <v>4</v>
      </c>
      <c r="G64" s="23">
        <v>5</v>
      </c>
      <c r="H64" s="23">
        <v>6</v>
      </c>
      <c r="I64" s="23">
        <v>7</v>
      </c>
      <c r="J64" s="23">
        <v>8</v>
      </c>
      <c r="K64" s="23">
        <v>9</v>
      </c>
      <c r="L64" s="23">
        <v>10</v>
      </c>
      <c r="M64" s="23">
        <v>11</v>
      </c>
      <c r="N64" s="23">
        <v>12</v>
      </c>
      <c r="O64" s="23">
        <v>13</v>
      </c>
      <c r="P64" s="23">
        <v>14</v>
      </c>
      <c r="Q64" s="23">
        <v>15</v>
      </c>
    </row>
    <row r="65" spans="1:17" x14ac:dyDescent="0.3">
      <c r="A65" s="23">
        <v>0</v>
      </c>
      <c r="B65">
        <v>0</v>
      </c>
      <c r="C65">
        <v>37.35</v>
      </c>
      <c r="D65">
        <v>13.43</v>
      </c>
      <c r="E65">
        <v>34.340000000000003</v>
      </c>
      <c r="F65">
        <v>7.95</v>
      </c>
      <c r="G65">
        <v>44.44</v>
      </c>
      <c r="H65">
        <v>69.86</v>
      </c>
      <c r="I65">
        <v>56.45</v>
      </c>
      <c r="J65">
        <v>19.84</v>
      </c>
      <c r="K65">
        <v>54.92</v>
      </c>
      <c r="L65">
        <v>90.331000000000003</v>
      </c>
      <c r="M65">
        <v>55.52</v>
      </c>
      <c r="N65">
        <v>25.36</v>
      </c>
      <c r="O65">
        <v>93.83</v>
      </c>
      <c r="P65">
        <v>65.849999999999994</v>
      </c>
      <c r="Q65">
        <v>42.96</v>
      </c>
    </row>
    <row r="66" spans="1:17" x14ac:dyDescent="0.3">
      <c r="A66" s="23">
        <v>1</v>
      </c>
      <c r="B66">
        <v>37.44</v>
      </c>
      <c r="C66">
        <v>0</v>
      </c>
      <c r="D66">
        <v>37.01</v>
      </c>
      <c r="E66">
        <v>58.04</v>
      </c>
      <c r="F66">
        <v>45.2</v>
      </c>
      <c r="G66">
        <v>13.23</v>
      </c>
      <c r="H66">
        <v>78.831000000000003</v>
      </c>
      <c r="I66">
        <v>31.03</v>
      </c>
      <c r="J66">
        <v>27.47</v>
      </c>
      <c r="K66">
        <v>23.83</v>
      </c>
      <c r="L66">
        <v>59.31</v>
      </c>
      <c r="M66">
        <v>52.8</v>
      </c>
      <c r="N66">
        <v>18.899999999999999</v>
      </c>
      <c r="O66">
        <v>58.06</v>
      </c>
      <c r="P66">
        <v>66.06</v>
      </c>
      <c r="Q66">
        <v>30.16</v>
      </c>
    </row>
    <row r="67" spans="1:17" x14ac:dyDescent="0.3">
      <c r="A67" s="23">
        <v>2</v>
      </c>
      <c r="B67">
        <v>13.49</v>
      </c>
      <c r="C67">
        <v>36.92</v>
      </c>
      <c r="D67">
        <v>0</v>
      </c>
      <c r="E67">
        <v>24.88</v>
      </c>
      <c r="F67">
        <v>18.59</v>
      </c>
      <c r="G67">
        <v>43.67</v>
      </c>
      <c r="H67">
        <v>58.35</v>
      </c>
      <c r="I67">
        <v>53.32</v>
      </c>
      <c r="J67">
        <v>28.1</v>
      </c>
      <c r="K67">
        <v>58.73</v>
      </c>
      <c r="L67">
        <v>94.81</v>
      </c>
      <c r="M67">
        <v>44.01</v>
      </c>
      <c r="N67">
        <v>22.72</v>
      </c>
      <c r="O67">
        <v>93.03</v>
      </c>
      <c r="P67">
        <v>74.12</v>
      </c>
      <c r="Q67">
        <v>49.43</v>
      </c>
    </row>
    <row r="68" spans="1:17" x14ac:dyDescent="0.3">
      <c r="A68" s="23">
        <v>3</v>
      </c>
      <c r="B68">
        <v>33.619999999999997</v>
      </c>
      <c r="C68">
        <v>57.99</v>
      </c>
      <c r="D68">
        <v>24.88</v>
      </c>
      <c r="E68">
        <v>0</v>
      </c>
      <c r="F68">
        <v>34.06</v>
      </c>
      <c r="G68">
        <v>64.739999999999995</v>
      </c>
      <c r="H68">
        <v>41.78</v>
      </c>
      <c r="I68">
        <v>65.569999999999993</v>
      </c>
      <c r="J68">
        <v>51.31</v>
      </c>
      <c r="K68">
        <v>79.8</v>
      </c>
      <c r="L68">
        <v>116.071</v>
      </c>
      <c r="M68">
        <v>51.41</v>
      </c>
      <c r="N68">
        <v>43.79</v>
      </c>
      <c r="O68">
        <v>114.49</v>
      </c>
      <c r="P68">
        <v>92.42</v>
      </c>
      <c r="Q68">
        <v>72.69</v>
      </c>
    </row>
    <row r="69" spans="1:17" x14ac:dyDescent="0.3">
      <c r="A69" s="23">
        <v>4</v>
      </c>
      <c r="B69">
        <v>7.97</v>
      </c>
      <c r="C69">
        <v>45.08</v>
      </c>
      <c r="D69">
        <v>18.62</v>
      </c>
      <c r="E69">
        <v>34.26</v>
      </c>
      <c r="F69">
        <v>0</v>
      </c>
      <c r="G69">
        <v>52.17</v>
      </c>
      <c r="H69">
        <v>73.569999999999993</v>
      </c>
      <c r="I69">
        <v>64.040000000000006</v>
      </c>
      <c r="J69">
        <v>27.57</v>
      </c>
      <c r="K69">
        <v>62.65</v>
      </c>
      <c r="L69">
        <v>98.061000000000007</v>
      </c>
      <c r="M69">
        <v>60.71</v>
      </c>
      <c r="N69">
        <v>32.950000000000003</v>
      </c>
      <c r="O69">
        <v>101.58</v>
      </c>
      <c r="P69">
        <v>59.82</v>
      </c>
      <c r="Q69">
        <v>46.64</v>
      </c>
    </row>
    <row r="70" spans="1:17" x14ac:dyDescent="0.3">
      <c r="A70" s="23">
        <v>5</v>
      </c>
      <c r="B70">
        <v>44.56</v>
      </c>
      <c r="C70">
        <v>13.34</v>
      </c>
      <c r="D70">
        <v>43.89</v>
      </c>
      <c r="E70">
        <v>64.91</v>
      </c>
      <c r="F70">
        <v>52.32</v>
      </c>
      <c r="G70">
        <v>0</v>
      </c>
      <c r="H70">
        <v>77.301000000000002</v>
      </c>
      <c r="I70">
        <v>21.18</v>
      </c>
      <c r="J70">
        <v>38.97</v>
      </c>
      <c r="K70">
        <v>34.36</v>
      </c>
      <c r="L70">
        <v>61.88</v>
      </c>
      <c r="M70">
        <v>48.2</v>
      </c>
      <c r="N70">
        <v>22.82</v>
      </c>
      <c r="O70">
        <v>51.32</v>
      </c>
      <c r="P70">
        <v>78.599999999999994</v>
      </c>
      <c r="Q70">
        <v>43.21</v>
      </c>
    </row>
    <row r="71" spans="1:17" x14ac:dyDescent="0.3">
      <c r="A71" s="23">
        <v>6</v>
      </c>
      <c r="B71">
        <v>69.7</v>
      </c>
      <c r="C71">
        <v>79.861000000000004</v>
      </c>
      <c r="D71">
        <v>58.13</v>
      </c>
      <c r="E71">
        <v>41.79</v>
      </c>
      <c r="F71">
        <v>73.58</v>
      </c>
      <c r="G71">
        <v>77.561000000000007</v>
      </c>
      <c r="H71">
        <v>0</v>
      </c>
      <c r="I71">
        <v>70.61</v>
      </c>
      <c r="J71">
        <v>81.680000000000007</v>
      </c>
      <c r="K71">
        <v>103.06100000000001</v>
      </c>
      <c r="L71">
        <v>134.691</v>
      </c>
      <c r="M71">
        <v>39.299999999999997</v>
      </c>
      <c r="N71">
        <v>61.89</v>
      </c>
      <c r="O71">
        <v>124.01</v>
      </c>
      <c r="P71">
        <v>127.7</v>
      </c>
      <c r="Q71">
        <v>99.94</v>
      </c>
    </row>
    <row r="72" spans="1:17" x14ac:dyDescent="0.3">
      <c r="A72" s="23">
        <v>7</v>
      </c>
      <c r="B72">
        <v>55.97</v>
      </c>
      <c r="C72">
        <v>31.02</v>
      </c>
      <c r="D72">
        <v>53.54</v>
      </c>
      <c r="E72">
        <v>65.66</v>
      </c>
      <c r="F72">
        <v>63.47</v>
      </c>
      <c r="G72">
        <v>21.06</v>
      </c>
      <c r="H72">
        <v>70.510000000000005</v>
      </c>
      <c r="I72">
        <v>0</v>
      </c>
      <c r="J72">
        <v>51.88</v>
      </c>
      <c r="K72">
        <v>52.96</v>
      </c>
      <c r="L72">
        <v>82</v>
      </c>
      <c r="M72">
        <v>35.08</v>
      </c>
      <c r="N72">
        <v>32.36</v>
      </c>
      <c r="O72">
        <v>54.67</v>
      </c>
      <c r="P72">
        <v>96.36</v>
      </c>
      <c r="Q72">
        <v>60.96</v>
      </c>
    </row>
    <row r="73" spans="1:17" x14ac:dyDescent="0.3">
      <c r="A73" s="23">
        <v>8</v>
      </c>
      <c r="B73">
        <v>19.82</v>
      </c>
      <c r="C73">
        <v>26.92</v>
      </c>
      <c r="D73">
        <v>28.25</v>
      </c>
      <c r="E73">
        <v>51.26</v>
      </c>
      <c r="F73">
        <v>27.58</v>
      </c>
      <c r="G73">
        <v>39.119999999999997</v>
      </c>
      <c r="H73">
        <v>81.94</v>
      </c>
      <c r="I73">
        <v>52.08</v>
      </c>
      <c r="J73">
        <v>0</v>
      </c>
      <c r="K73">
        <v>41.49</v>
      </c>
      <c r="L73">
        <v>76.570999999999998</v>
      </c>
      <c r="M73">
        <v>63.26</v>
      </c>
      <c r="N73">
        <v>27.6</v>
      </c>
      <c r="O73">
        <v>84.51</v>
      </c>
      <c r="P73">
        <v>46.24</v>
      </c>
      <c r="Q73">
        <v>23.65</v>
      </c>
    </row>
    <row r="74" spans="1:17" x14ac:dyDescent="0.3">
      <c r="A74" s="23">
        <v>9</v>
      </c>
      <c r="B74">
        <v>54.81</v>
      </c>
      <c r="C74">
        <v>23.59</v>
      </c>
      <c r="D74">
        <v>58.95</v>
      </c>
      <c r="E74">
        <v>79.98</v>
      </c>
      <c r="F74">
        <v>62.57</v>
      </c>
      <c r="G74">
        <v>34.380000000000003</v>
      </c>
      <c r="H74">
        <v>102.071</v>
      </c>
      <c r="I74">
        <v>53.17</v>
      </c>
      <c r="J74">
        <v>41.35</v>
      </c>
      <c r="K74">
        <v>0</v>
      </c>
      <c r="L74">
        <v>38.590000000000003</v>
      </c>
      <c r="M74">
        <v>76.040000000000006</v>
      </c>
      <c r="N74">
        <v>42.14</v>
      </c>
      <c r="O74">
        <v>49.43</v>
      </c>
      <c r="P74">
        <v>52.29</v>
      </c>
      <c r="Q74">
        <v>32.04</v>
      </c>
    </row>
    <row r="75" spans="1:17" x14ac:dyDescent="0.3">
      <c r="A75" s="23">
        <v>10</v>
      </c>
      <c r="B75">
        <v>89.581000000000003</v>
      </c>
      <c r="C75">
        <v>59.32</v>
      </c>
      <c r="D75">
        <v>94.891000000000005</v>
      </c>
      <c r="E75">
        <v>115.92100000000001</v>
      </c>
      <c r="F75">
        <v>97.340999999999994</v>
      </c>
      <c r="G75">
        <v>62.1</v>
      </c>
      <c r="H75">
        <v>134.67099999999999</v>
      </c>
      <c r="I75">
        <v>82.34</v>
      </c>
      <c r="J75">
        <v>75.811000000000007</v>
      </c>
      <c r="K75">
        <v>38.869999999999997</v>
      </c>
      <c r="L75">
        <v>0</v>
      </c>
      <c r="M75">
        <v>108.65</v>
      </c>
      <c r="N75">
        <v>77.349999999999994</v>
      </c>
      <c r="O75">
        <v>41.44</v>
      </c>
      <c r="P75">
        <v>65.930000000000007</v>
      </c>
      <c r="Q75">
        <v>57.49</v>
      </c>
    </row>
    <row r="76" spans="1:17" x14ac:dyDescent="0.3">
      <c r="A76" s="23">
        <v>11</v>
      </c>
      <c r="B76">
        <v>55.45</v>
      </c>
      <c r="C76">
        <v>53.89</v>
      </c>
      <c r="D76">
        <v>43.88</v>
      </c>
      <c r="E76">
        <v>51.4</v>
      </c>
      <c r="F76">
        <v>60.55</v>
      </c>
      <c r="G76">
        <v>48.27</v>
      </c>
      <c r="H76">
        <v>39.549999999999997</v>
      </c>
      <c r="I76">
        <v>35.29</v>
      </c>
      <c r="J76">
        <v>64.06</v>
      </c>
      <c r="K76">
        <v>77.09</v>
      </c>
      <c r="L76">
        <v>108.87</v>
      </c>
      <c r="M76">
        <v>0</v>
      </c>
      <c r="N76">
        <v>40.21</v>
      </c>
      <c r="O76">
        <v>87.84</v>
      </c>
      <c r="P76">
        <v>109.17</v>
      </c>
      <c r="Q76">
        <v>76.78</v>
      </c>
    </row>
    <row r="77" spans="1:17" x14ac:dyDescent="0.3">
      <c r="A77" s="23">
        <v>12</v>
      </c>
      <c r="B77">
        <v>24.86</v>
      </c>
      <c r="C77">
        <v>19.010000000000002</v>
      </c>
      <c r="D77">
        <v>22.43</v>
      </c>
      <c r="E77">
        <v>43.45</v>
      </c>
      <c r="F77">
        <v>32.36</v>
      </c>
      <c r="G77">
        <v>22.66</v>
      </c>
      <c r="H77">
        <v>61.98</v>
      </c>
      <c r="I77">
        <v>32.64</v>
      </c>
      <c r="J77">
        <v>27.06</v>
      </c>
      <c r="K77">
        <v>42.21</v>
      </c>
      <c r="L77">
        <v>76.98</v>
      </c>
      <c r="M77">
        <v>39.35</v>
      </c>
      <c r="N77">
        <v>0</v>
      </c>
      <c r="O77">
        <v>72.02</v>
      </c>
      <c r="P77">
        <v>72.650000000000006</v>
      </c>
      <c r="Q77">
        <v>41.9</v>
      </c>
    </row>
    <row r="78" spans="1:17" x14ac:dyDescent="0.3">
      <c r="A78" s="23">
        <v>13</v>
      </c>
      <c r="B78">
        <v>93.99</v>
      </c>
      <c r="C78">
        <v>57.95</v>
      </c>
      <c r="D78">
        <v>93.19</v>
      </c>
      <c r="E78">
        <v>114.62</v>
      </c>
      <c r="F78">
        <v>101.75</v>
      </c>
      <c r="G78">
        <v>51.32</v>
      </c>
      <c r="H78">
        <v>124.24</v>
      </c>
      <c r="I78">
        <v>54.71</v>
      </c>
      <c r="J78">
        <v>84.84</v>
      </c>
      <c r="K78">
        <v>49.39</v>
      </c>
      <c r="L78">
        <v>41.33</v>
      </c>
      <c r="M78">
        <v>87.77</v>
      </c>
      <c r="N78">
        <v>72.12</v>
      </c>
      <c r="O78">
        <v>0</v>
      </c>
      <c r="P78">
        <v>97.35</v>
      </c>
      <c r="Q78">
        <v>79.209999999999994</v>
      </c>
    </row>
    <row r="79" spans="1:17" x14ac:dyDescent="0.3">
      <c r="A79" s="23">
        <v>14</v>
      </c>
      <c r="B79">
        <v>65.75</v>
      </c>
      <c r="C79">
        <v>65.58</v>
      </c>
      <c r="D79">
        <v>74.180000000000007</v>
      </c>
      <c r="E79">
        <v>92.86</v>
      </c>
      <c r="F79">
        <v>60.24</v>
      </c>
      <c r="G79">
        <v>78.44</v>
      </c>
      <c r="H79">
        <v>127.87</v>
      </c>
      <c r="I79">
        <v>96.41</v>
      </c>
      <c r="J79">
        <v>46.11</v>
      </c>
      <c r="K79">
        <v>52.39</v>
      </c>
      <c r="L79">
        <v>65.680000000000007</v>
      </c>
      <c r="M79">
        <v>108.26</v>
      </c>
      <c r="N79">
        <v>72.709999999999994</v>
      </c>
      <c r="O79">
        <v>96.46</v>
      </c>
      <c r="P79">
        <v>0</v>
      </c>
      <c r="Q79">
        <v>36.380000000000003</v>
      </c>
    </row>
    <row r="80" spans="1:17" x14ac:dyDescent="0.3">
      <c r="A80" s="23">
        <v>15</v>
      </c>
      <c r="B80">
        <v>42.99</v>
      </c>
      <c r="C80">
        <v>29.79</v>
      </c>
      <c r="D80">
        <v>49.54</v>
      </c>
      <c r="E80">
        <v>72.73</v>
      </c>
      <c r="F80">
        <v>46.7</v>
      </c>
      <c r="G80">
        <v>43.02</v>
      </c>
      <c r="H80">
        <v>100.27</v>
      </c>
      <c r="I80">
        <v>60.82</v>
      </c>
      <c r="J80">
        <v>23.59</v>
      </c>
      <c r="K80">
        <v>32.119999999999997</v>
      </c>
      <c r="L80">
        <v>57.59</v>
      </c>
      <c r="M80">
        <v>76.069999999999993</v>
      </c>
      <c r="N80">
        <v>42.17</v>
      </c>
      <c r="O80">
        <v>79.319999999999993</v>
      </c>
      <c r="P80">
        <v>36.409999999999997</v>
      </c>
      <c r="Q80">
        <v>0</v>
      </c>
    </row>
    <row r="82" spans="1:17" x14ac:dyDescent="0.3">
      <c r="B82" s="23">
        <v>0</v>
      </c>
      <c r="C82" s="23">
        <v>1</v>
      </c>
      <c r="D82" s="23">
        <v>2</v>
      </c>
      <c r="E82" s="23">
        <v>3</v>
      </c>
      <c r="F82" s="23">
        <v>4</v>
      </c>
      <c r="G82" s="23">
        <v>5</v>
      </c>
      <c r="H82" s="23">
        <v>6</v>
      </c>
      <c r="I82" s="23">
        <v>7</v>
      </c>
      <c r="J82" s="23">
        <v>8</v>
      </c>
      <c r="K82" s="23">
        <v>9</v>
      </c>
      <c r="L82" s="23">
        <v>10</v>
      </c>
      <c r="M82" s="23">
        <v>11</v>
      </c>
      <c r="N82" s="23">
        <v>12</v>
      </c>
      <c r="O82" s="23">
        <v>13</v>
      </c>
      <c r="P82" s="23">
        <v>14</v>
      </c>
      <c r="Q82" s="23">
        <v>15</v>
      </c>
    </row>
    <row r="83" spans="1:17" x14ac:dyDescent="0.3">
      <c r="A83" s="23">
        <v>0</v>
      </c>
      <c r="B83">
        <v>0</v>
      </c>
      <c r="C83">
        <v>-1.5915499999999999E-2</v>
      </c>
      <c r="D83">
        <v>-2.5304400000000001E-2</v>
      </c>
      <c r="E83">
        <v>-7.0027599999999995E-2</v>
      </c>
      <c r="F83">
        <v>3.6395799999999999E-2</v>
      </c>
      <c r="G83">
        <v>-9.8146300000000006E-2</v>
      </c>
      <c r="H83">
        <v>-1.8087599999999999E-2</v>
      </c>
      <c r="I83">
        <v>7.6974699999999993E-2</v>
      </c>
      <c r="J83">
        <v>2.00278E-3</v>
      </c>
      <c r="K83">
        <v>-8.3029800000000001E-2</v>
      </c>
      <c r="L83">
        <v>7.6111599999999996E-3</v>
      </c>
      <c r="M83">
        <v>-3.7877399999999999E-2</v>
      </c>
      <c r="N83">
        <v>4.8574800000000001E-2</v>
      </c>
      <c r="O83">
        <v>3.3457599999999997E-2</v>
      </c>
      <c r="P83">
        <v>-1.1443099999999999E-2</v>
      </c>
      <c r="Q83">
        <v>-2.6625599999999999E-2</v>
      </c>
    </row>
    <row r="84" spans="1:17" x14ac:dyDescent="0.3">
      <c r="A84" s="23">
        <v>1</v>
      </c>
      <c r="B84">
        <v>1.5915499999999999E-2</v>
      </c>
      <c r="C84">
        <v>0</v>
      </c>
      <c r="D84">
        <v>4.4267500000000001E-2</v>
      </c>
      <c r="E84">
        <v>4.8301999999999998E-2</v>
      </c>
      <c r="F84">
        <v>-2.9731899999999999E-2</v>
      </c>
      <c r="G84">
        <v>2.5675300000000002E-2</v>
      </c>
      <c r="H84">
        <v>-7.11006E-2</v>
      </c>
      <c r="I84">
        <v>3.9968900000000002E-2</v>
      </c>
      <c r="J84">
        <v>-9.1299099999999998E-3</v>
      </c>
      <c r="K84">
        <v>-6.4674399999999996E-3</v>
      </c>
      <c r="L84">
        <v>-3.6623799999999998E-2</v>
      </c>
      <c r="M84">
        <v>3.37323E-2</v>
      </c>
      <c r="N84">
        <v>7.0220999999999999E-3</v>
      </c>
      <c r="O84">
        <v>7.44842E-2</v>
      </c>
      <c r="P84">
        <v>8.9671500000000001E-2</v>
      </c>
      <c r="Q84">
        <v>9.2438500000000007E-2</v>
      </c>
    </row>
    <row r="85" spans="1:17" x14ac:dyDescent="0.3">
      <c r="A85" s="23">
        <v>2</v>
      </c>
      <c r="B85">
        <v>2.5304400000000001E-2</v>
      </c>
      <c r="C85">
        <v>-4.4267500000000001E-2</v>
      </c>
      <c r="D85">
        <v>0</v>
      </c>
      <c r="E85">
        <v>3.0584799999999999E-2</v>
      </c>
      <c r="F85">
        <v>3.8810400000000002E-2</v>
      </c>
      <c r="G85">
        <v>2.6520799999999998E-3</v>
      </c>
      <c r="H85">
        <v>-5.6611799999999997E-2</v>
      </c>
      <c r="I85">
        <v>4.4198800000000003E-2</v>
      </c>
      <c r="J85">
        <v>3.1682200000000001E-2</v>
      </c>
      <c r="K85">
        <v>-4.4952100000000002E-2</v>
      </c>
      <c r="L85">
        <v>-3.6893700000000001E-2</v>
      </c>
      <c r="M85">
        <v>5.5495099999999999E-2</v>
      </c>
      <c r="N85">
        <v>-6.7393800000000004E-2</v>
      </c>
      <c r="O85">
        <v>-7.9339999999999994E-2</v>
      </c>
      <c r="P85">
        <v>5.0470599999999997E-2</v>
      </c>
      <c r="Q85">
        <v>-2.9540700000000003E-4</v>
      </c>
    </row>
    <row r="86" spans="1:17" x14ac:dyDescent="0.3">
      <c r="A86" s="23">
        <v>3</v>
      </c>
      <c r="B86">
        <v>7.0027599999999995E-2</v>
      </c>
      <c r="C86">
        <v>-4.8301999999999998E-2</v>
      </c>
      <c r="D86">
        <v>-3.0584799999999999E-2</v>
      </c>
      <c r="E86">
        <v>0</v>
      </c>
      <c r="F86">
        <v>-8.2723599999999994E-3</v>
      </c>
      <c r="G86">
        <v>-2.2371800000000001E-2</v>
      </c>
      <c r="H86">
        <v>-3.0337900000000001E-2</v>
      </c>
      <c r="I86">
        <v>5.0285099999999999E-2</v>
      </c>
      <c r="J86">
        <v>2.3903500000000001E-2</v>
      </c>
      <c r="K86">
        <v>-2.1764800000000001E-2</v>
      </c>
      <c r="L86">
        <v>-9.5808000000000004E-2</v>
      </c>
      <c r="M86">
        <v>-3.21918E-2</v>
      </c>
      <c r="N86">
        <v>7.7377299999999996E-2</v>
      </c>
      <c r="O86">
        <v>-5.0725899999999997E-2</v>
      </c>
      <c r="P86">
        <v>-4.5130499999999997E-2</v>
      </c>
      <c r="Q86">
        <v>-1.16014E-2</v>
      </c>
    </row>
    <row r="87" spans="1:17" x14ac:dyDescent="0.3">
      <c r="A87" s="23">
        <v>4</v>
      </c>
      <c r="B87">
        <v>-3.6395799999999999E-2</v>
      </c>
      <c r="C87">
        <v>2.9731899999999999E-2</v>
      </c>
      <c r="D87">
        <v>-3.8810400000000002E-2</v>
      </c>
      <c r="E87">
        <v>8.2723599999999994E-3</v>
      </c>
      <c r="F87">
        <v>0</v>
      </c>
      <c r="G87">
        <v>8.8561799999999996E-2</v>
      </c>
      <c r="H87">
        <v>-1.73267E-2</v>
      </c>
      <c r="I87">
        <v>5.6889299999999997E-2</v>
      </c>
      <c r="J87">
        <v>1.14889E-2</v>
      </c>
      <c r="K87">
        <v>5.3002899999999999E-2</v>
      </c>
      <c r="L87">
        <v>5.3216699999999999E-2</v>
      </c>
      <c r="M87">
        <v>-4.7542800000000003E-2</v>
      </c>
      <c r="N87">
        <v>6.4078200000000002E-2</v>
      </c>
      <c r="O87">
        <v>6.4826300000000003E-2</v>
      </c>
      <c r="P87">
        <v>2.0619700000000001E-2</v>
      </c>
      <c r="Q87">
        <v>-4.4549900000000003E-2</v>
      </c>
    </row>
    <row r="88" spans="1:17" x14ac:dyDescent="0.3">
      <c r="A88" s="23">
        <v>5</v>
      </c>
      <c r="B88">
        <v>9.8146300000000006E-2</v>
      </c>
      <c r="C88">
        <v>-2.5675300000000002E-2</v>
      </c>
      <c r="D88">
        <v>-2.6520799999999998E-3</v>
      </c>
      <c r="E88">
        <v>2.2371800000000001E-2</v>
      </c>
      <c r="F88">
        <v>-8.8561799999999996E-2</v>
      </c>
      <c r="G88">
        <v>0</v>
      </c>
      <c r="H88">
        <v>9.97474E-2</v>
      </c>
      <c r="I88">
        <v>6.8146200000000004E-2</v>
      </c>
      <c r="J88">
        <v>-8.2153199999999999E-3</v>
      </c>
      <c r="K88">
        <v>8.7204199999999996E-2</v>
      </c>
      <c r="L88">
        <v>-7.7358099999999999E-2</v>
      </c>
      <c r="M88">
        <v>-6.2353899999999997E-2</v>
      </c>
      <c r="N88">
        <v>6.1231499999999999E-4</v>
      </c>
      <c r="O88">
        <v>6.6683699999999999E-2</v>
      </c>
      <c r="P88">
        <v>-2.0554900000000001E-2</v>
      </c>
      <c r="Q88">
        <v>-4.0072000000000003E-2</v>
      </c>
    </row>
    <row r="89" spans="1:17" x14ac:dyDescent="0.3">
      <c r="A89" s="23">
        <v>6</v>
      </c>
      <c r="B89">
        <v>1.8087599999999999E-2</v>
      </c>
      <c r="C89">
        <v>7.11006E-2</v>
      </c>
      <c r="D89">
        <v>5.6611799999999997E-2</v>
      </c>
      <c r="E89">
        <v>3.0337900000000001E-2</v>
      </c>
      <c r="F89">
        <v>1.73267E-2</v>
      </c>
      <c r="G89">
        <v>-9.97474E-2</v>
      </c>
      <c r="H89">
        <v>0</v>
      </c>
      <c r="I89">
        <v>-3.4704400000000003E-2</v>
      </c>
      <c r="J89">
        <v>9.8456399999999999E-2</v>
      </c>
      <c r="K89">
        <v>3.79701E-2</v>
      </c>
      <c r="L89">
        <v>8.1587900000000005E-2</v>
      </c>
      <c r="M89">
        <v>8.14024E-2</v>
      </c>
      <c r="N89">
        <v>-1.8451800000000001E-2</v>
      </c>
      <c r="O89">
        <v>7.2280300000000006E-2</v>
      </c>
      <c r="P89">
        <v>5.4430800000000001E-2</v>
      </c>
      <c r="Q89">
        <v>-4.0517400000000002E-2</v>
      </c>
    </row>
    <row r="90" spans="1:17" x14ac:dyDescent="0.3">
      <c r="A90" s="23">
        <v>7</v>
      </c>
      <c r="B90">
        <v>-7.6974699999999993E-2</v>
      </c>
      <c r="C90">
        <v>-3.9968900000000002E-2</v>
      </c>
      <c r="D90">
        <v>-4.4198800000000003E-2</v>
      </c>
      <c r="E90">
        <v>-5.0285099999999999E-2</v>
      </c>
      <c r="F90">
        <v>-5.6889299999999997E-2</v>
      </c>
      <c r="G90">
        <v>-6.8146200000000004E-2</v>
      </c>
      <c r="H90">
        <v>3.4704400000000003E-2</v>
      </c>
      <c r="I90">
        <v>0</v>
      </c>
      <c r="J90">
        <v>-9.5248600000000003E-2</v>
      </c>
      <c r="K90">
        <v>-3.3234899999999998E-2</v>
      </c>
      <c r="L90">
        <v>7.8483300000000006E-2</v>
      </c>
      <c r="M90">
        <v>-1.7704899999999999E-2</v>
      </c>
      <c r="N90">
        <v>-2.16283E-2</v>
      </c>
      <c r="O90">
        <v>9.4978000000000007E-2</v>
      </c>
      <c r="P90">
        <v>1.4751E-2</v>
      </c>
      <c r="Q90">
        <v>6.8353700000000003E-3</v>
      </c>
    </row>
    <row r="91" spans="1:17" x14ac:dyDescent="0.3">
      <c r="A91" s="23">
        <v>8</v>
      </c>
      <c r="B91">
        <v>-2.00278E-3</v>
      </c>
      <c r="C91">
        <v>9.1299099999999998E-3</v>
      </c>
      <c r="D91">
        <v>-3.1682200000000001E-2</v>
      </c>
      <c r="E91">
        <v>-2.3903500000000001E-2</v>
      </c>
      <c r="F91">
        <v>-1.14889E-2</v>
      </c>
      <c r="G91">
        <v>8.2153199999999999E-3</v>
      </c>
      <c r="H91">
        <v>-9.8456399999999999E-2</v>
      </c>
      <c r="I91">
        <v>9.5248600000000003E-2</v>
      </c>
      <c r="J91">
        <v>0</v>
      </c>
      <c r="K91">
        <v>6.0869599999999998E-3</v>
      </c>
      <c r="L91">
        <v>-2.6103100000000001E-2</v>
      </c>
      <c r="M91">
        <v>2.12228E-2</v>
      </c>
      <c r="N91">
        <v>-7.4102799999999996E-2</v>
      </c>
      <c r="O91">
        <v>6.6764699999999996E-2</v>
      </c>
      <c r="P91">
        <v>-2.3281900000000001E-2</v>
      </c>
      <c r="Q91">
        <v>3.1680900000000001E-3</v>
      </c>
    </row>
    <row r="92" spans="1:17" x14ac:dyDescent="0.3">
      <c r="A92" s="23">
        <v>9</v>
      </c>
      <c r="B92">
        <v>8.3029800000000001E-2</v>
      </c>
      <c r="C92">
        <v>6.4674399999999996E-3</v>
      </c>
      <c r="D92">
        <v>4.4952100000000002E-2</v>
      </c>
      <c r="E92">
        <v>2.1764800000000001E-2</v>
      </c>
      <c r="F92">
        <v>-5.3002899999999999E-2</v>
      </c>
      <c r="G92">
        <v>-8.7204199999999996E-2</v>
      </c>
      <c r="H92">
        <v>-3.79701E-2</v>
      </c>
      <c r="I92">
        <v>3.3234899999999998E-2</v>
      </c>
      <c r="J92">
        <v>-6.0869599999999998E-3</v>
      </c>
      <c r="K92">
        <v>0</v>
      </c>
      <c r="L92">
        <v>1.49625E-2</v>
      </c>
      <c r="M92">
        <v>3.1331699999999997E-2</v>
      </c>
      <c r="N92">
        <v>-3.17799E-2</v>
      </c>
      <c r="O92">
        <v>-8.1695199999999996E-2</v>
      </c>
      <c r="P92">
        <v>3.15847E-2</v>
      </c>
      <c r="Q92">
        <v>-2.3294499999999999E-2</v>
      </c>
    </row>
    <row r="93" spans="1:17" x14ac:dyDescent="0.3">
      <c r="A93" s="23">
        <v>10</v>
      </c>
      <c r="B93">
        <v>-7.6111599999999996E-3</v>
      </c>
      <c r="C93">
        <v>3.6623799999999998E-2</v>
      </c>
      <c r="D93">
        <v>3.6893700000000001E-2</v>
      </c>
      <c r="E93">
        <v>9.5808000000000004E-2</v>
      </c>
      <c r="F93">
        <v>-5.3216699999999999E-2</v>
      </c>
      <c r="G93">
        <v>7.7358099999999999E-2</v>
      </c>
      <c r="H93">
        <v>-8.1587900000000005E-2</v>
      </c>
      <c r="I93">
        <v>-7.8483300000000006E-2</v>
      </c>
      <c r="J93">
        <v>2.6103100000000001E-2</v>
      </c>
      <c r="K93">
        <v>-1.49625E-2</v>
      </c>
      <c r="L93">
        <v>0</v>
      </c>
      <c r="M93">
        <v>7.2784799999999997E-2</v>
      </c>
      <c r="N93">
        <v>2.7207499999999999E-2</v>
      </c>
      <c r="O93">
        <v>-7.6593599999999998E-2</v>
      </c>
      <c r="P93">
        <v>3.9198799999999999E-2</v>
      </c>
      <c r="Q93">
        <v>6.1090900000000002E-3</v>
      </c>
    </row>
    <row r="94" spans="1:17" x14ac:dyDescent="0.3">
      <c r="A94" s="23">
        <v>11</v>
      </c>
      <c r="B94">
        <v>3.7877399999999999E-2</v>
      </c>
      <c r="C94">
        <v>-3.37323E-2</v>
      </c>
      <c r="D94">
        <v>-5.5495099999999999E-2</v>
      </c>
      <c r="E94">
        <v>3.21918E-2</v>
      </c>
      <c r="F94">
        <v>4.7542800000000003E-2</v>
      </c>
      <c r="G94">
        <v>6.2353899999999997E-2</v>
      </c>
      <c r="H94">
        <v>-8.14024E-2</v>
      </c>
      <c r="I94">
        <v>1.7704899999999999E-2</v>
      </c>
      <c r="J94">
        <v>-2.12228E-2</v>
      </c>
      <c r="K94">
        <v>-3.1331699999999997E-2</v>
      </c>
      <c r="L94">
        <v>-7.2784799999999997E-2</v>
      </c>
      <c r="M94">
        <v>0</v>
      </c>
      <c r="N94">
        <v>7.2264900000000007E-2</v>
      </c>
      <c r="O94">
        <v>-6.9085999999999995E-2</v>
      </c>
      <c r="P94">
        <v>-3.0847400000000001E-2</v>
      </c>
      <c r="Q94">
        <v>-7.7139200000000005E-2</v>
      </c>
    </row>
    <row r="95" spans="1:17" x14ac:dyDescent="0.3">
      <c r="A95" s="23">
        <v>12</v>
      </c>
      <c r="B95">
        <v>-4.8574800000000001E-2</v>
      </c>
      <c r="C95">
        <v>-7.0220999999999999E-3</v>
      </c>
      <c r="D95">
        <v>6.7393800000000004E-2</v>
      </c>
      <c r="E95">
        <v>-7.7377299999999996E-2</v>
      </c>
      <c r="F95">
        <v>-6.4078200000000002E-2</v>
      </c>
      <c r="G95">
        <v>-6.1231499999999999E-4</v>
      </c>
      <c r="H95">
        <v>1.8451800000000001E-2</v>
      </c>
      <c r="I95">
        <v>2.16283E-2</v>
      </c>
      <c r="J95">
        <v>7.4102799999999996E-2</v>
      </c>
      <c r="K95">
        <v>3.17799E-2</v>
      </c>
      <c r="L95">
        <v>-2.7207499999999999E-2</v>
      </c>
      <c r="M95">
        <v>-7.2264900000000007E-2</v>
      </c>
      <c r="N95">
        <v>0</v>
      </c>
      <c r="O95">
        <v>2.9858900000000002E-3</v>
      </c>
      <c r="P95">
        <v>-8.92207E-2</v>
      </c>
      <c r="Q95">
        <v>-4.3768300000000003E-2</v>
      </c>
    </row>
    <row r="96" spans="1:17" x14ac:dyDescent="0.3">
      <c r="A96" s="23">
        <v>13</v>
      </c>
      <c r="B96">
        <v>-3.3457599999999997E-2</v>
      </c>
      <c r="C96">
        <v>-7.44842E-2</v>
      </c>
      <c r="D96">
        <v>7.9339999999999994E-2</v>
      </c>
      <c r="E96">
        <v>5.0725899999999997E-2</v>
      </c>
      <c r="F96">
        <v>-6.4826300000000003E-2</v>
      </c>
      <c r="G96">
        <v>-6.6683699999999999E-2</v>
      </c>
      <c r="H96">
        <v>-7.2280300000000006E-2</v>
      </c>
      <c r="I96">
        <v>-9.4978000000000007E-2</v>
      </c>
      <c r="J96">
        <v>-6.6764699999999996E-2</v>
      </c>
      <c r="K96">
        <v>8.1695199999999996E-2</v>
      </c>
      <c r="L96">
        <v>7.6593599999999998E-2</v>
      </c>
      <c r="M96">
        <v>6.9085999999999995E-2</v>
      </c>
      <c r="N96">
        <v>-2.9858900000000002E-3</v>
      </c>
      <c r="O96">
        <v>0</v>
      </c>
      <c r="P96">
        <v>-2.6461900000000001E-4</v>
      </c>
      <c r="Q96">
        <v>-4.4657500000000003E-2</v>
      </c>
    </row>
    <row r="97" spans="1:17" x14ac:dyDescent="0.3">
      <c r="A97" s="23">
        <v>14</v>
      </c>
      <c r="B97">
        <v>1.1443099999999999E-2</v>
      </c>
      <c r="C97">
        <v>-8.9671500000000001E-2</v>
      </c>
      <c r="D97">
        <v>-5.0470599999999997E-2</v>
      </c>
      <c r="E97">
        <v>4.5130499999999997E-2</v>
      </c>
      <c r="F97">
        <v>-2.0619700000000001E-2</v>
      </c>
      <c r="G97">
        <v>2.0554900000000001E-2</v>
      </c>
      <c r="H97">
        <v>-5.4430800000000001E-2</v>
      </c>
      <c r="I97">
        <v>-1.4751E-2</v>
      </c>
      <c r="J97">
        <v>2.3281900000000001E-2</v>
      </c>
      <c r="K97">
        <v>-3.15847E-2</v>
      </c>
      <c r="L97">
        <v>-3.9198799999999999E-2</v>
      </c>
      <c r="M97">
        <v>3.0847400000000001E-2</v>
      </c>
      <c r="N97">
        <v>8.92207E-2</v>
      </c>
      <c r="O97">
        <v>2.6461900000000001E-4</v>
      </c>
      <c r="P97">
        <v>0</v>
      </c>
      <c r="Q97">
        <v>3.2569500000000001E-2</v>
      </c>
    </row>
    <row r="98" spans="1:17" x14ac:dyDescent="0.3">
      <c r="A98" s="23">
        <v>15</v>
      </c>
      <c r="B98">
        <v>2.6625599999999999E-2</v>
      </c>
      <c r="C98">
        <v>-9.2438500000000007E-2</v>
      </c>
      <c r="D98">
        <v>2.9540700000000003E-4</v>
      </c>
      <c r="E98">
        <v>1.16014E-2</v>
      </c>
      <c r="F98">
        <v>4.4549900000000003E-2</v>
      </c>
      <c r="G98">
        <v>4.0072000000000003E-2</v>
      </c>
      <c r="H98">
        <v>4.0517400000000002E-2</v>
      </c>
      <c r="I98">
        <v>-6.8353700000000003E-3</v>
      </c>
      <c r="J98">
        <v>-3.1680900000000001E-3</v>
      </c>
      <c r="K98">
        <v>2.3294499999999999E-2</v>
      </c>
      <c r="L98">
        <v>-6.1090900000000002E-3</v>
      </c>
      <c r="M98">
        <v>7.7139200000000005E-2</v>
      </c>
      <c r="N98">
        <v>4.3768300000000003E-2</v>
      </c>
      <c r="O98">
        <v>4.4657500000000003E-2</v>
      </c>
      <c r="P98">
        <v>-3.2569500000000001E-2</v>
      </c>
      <c r="Q98">
        <v>0</v>
      </c>
    </row>
  </sheetData>
  <conditionalFormatting sqref="F6:F21">
    <cfRule type="cellIs" dxfId="115" priority="60" stopIfTrue="1" operator="equal">
      <formula>" "</formula>
    </cfRule>
  </conditionalFormatting>
  <conditionalFormatting sqref="P6:P21">
    <cfRule type="cellIs" dxfId="114" priority="59" stopIfTrue="1" operator="equal">
      <formula>" "</formula>
    </cfRule>
  </conditionalFormatting>
  <conditionalFormatting sqref="P6:P21">
    <cfRule type="cellIs" dxfId="113" priority="61" stopIfTrue="1" operator="lessThan">
      <formula>0</formula>
    </cfRule>
  </conditionalFormatting>
  <conditionalFormatting sqref="G6:G21">
    <cfRule type="cellIs" dxfId="112" priority="58" stopIfTrue="1" operator="equal">
      <formula>" "</formula>
    </cfRule>
  </conditionalFormatting>
  <conditionalFormatting sqref="J6:J21">
    <cfRule type="cellIs" dxfId="111" priority="57" stopIfTrue="1" operator="equal">
      <formula>" "</formula>
    </cfRule>
  </conditionalFormatting>
  <conditionalFormatting sqref="I3">
    <cfRule type="expression" dxfId="110" priority="62" stopIfTrue="1">
      <formula>ISERROR(I3)</formula>
    </cfRule>
  </conditionalFormatting>
  <conditionalFormatting sqref="W6:W21">
    <cfRule type="cellIs" dxfId="109" priority="56" stopIfTrue="1" operator="equal">
      <formula>" "</formula>
    </cfRule>
  </conditionalFormatting>
  <conditionalFormatting sqref="AG6:AG21">
    <cfRule type="cellIs" dxfId="108" priority="55" stopIfTrue="1" operator="equal">
      <formula>" "</formula>
    </cfRule>
  </conditionalFormatting>
  <conditionalFormatting sqref="AG6:AG21">
    <cfRule type="cellIs" dxfId="107" priority="63" stopIfTrue="1" operator="lessThan">
      <formula>0</formula>
    </cfRule>
  </conditionalFormatting>
  <conditionalFormatting sqref="X6:X21">
    <cfRule type="cellIs" dxfId="106" priority="54" stopIfTrue="1" operator="equal">
      <formula>" "</formula>
    </cfRule>
  </conditionalFormatting>
  <conditionalFormatting sqref="AA6:AA21">
    <cfRule type="cellIs" dxfId="105" priority="53" stopIfTrue="1" operator="equal">
      <formula>" "</formula>
    </cfRule>
  </conditionalFormatting>
  <conditionalFormatting sqref="Z3">
    <cfRule type="expression" dxfId="104" priority="64" stopIfTrue="1">
      <formula>ISERROR(Z3)</formula>
    </cfRule>
  </conditionalFormatting>
  <conditionalFormatting sqref="AN6:AN21">
    <cfRule type="cellIs" dxfId="103" priority="52" stopIfTrue="1" operator="equal">
      <formula>" "</formula>
    </cfRule>
  </conditionalFormatting>
  <conditionalFormatting sqref="AX6:AX21">
    <cfRule type="cellIs" dxfId="102" priority="51" stopIfTrue="1" operator="equal">
      <formula>" "</formula>
    </cfRule>
  </conditionalFormatting>
  <conditionalFormatting sqref="AX6:AX21">
    <cfRule type="cellIs" dxfId="101" priority="65" stopIfTrue="1" operator="lessThan">
      <formula>0</formula>
    </cfRule>
  </conditionalFormatting>
  <conditionalFormatting sqref="AO6:AO21">
    <cfRule type="cellIs" dxfId="100" priority="50" stopIfTrue="1" operator="equal">
      <formula>" "</formula>
    </cfRule>
  </conditionalFormatting>
  <conditionalFormatting sqref="AR6:AR21">
    <cfRule type="cellIs" dxfId="99" priority="49" stopIfTrue="1" operator="equal">
      <formula>" "</formula>
    </cfRule>
  </conditionalFormatting>
  <conditionalFormatting sqref="AQ3">
    <cfRule type="expression" dxfId="98" priority="66" stopIfTrue="1">
      <formula>ISERROR(AQ3)</formula>
    </cfRule>
  </conditionalFormatting>
  <conditionalFormatting sqref="BE6:BE21">
    <cfRule type="cellIs" dxfId="97" priority="48" stopIfTrue="1" operator="equal">
      <formula>" "</formula>
    </cfRule>
  </conditionalFormatting>
  <conditionalFormatting sqref="BO6:BO21">
    <cfRule type="cellIs" dxfId="96" priority="47" stopIfTrue="1" operator="equal">
      <formula>" "</formula>
    </cfRule>
  </conditionalFormatting>
  <conditionalFormatting sqref="BO6:BO21">
    <cfRule type="cellIs" dxfId="95" priority="67" stopIfTrue="1" operator="lessThan">
      <formula>0</formula>
    </cfRule>
  </conditionalFormatting>
  <conditionalFormatting sqref="BF6:BF21">
    <cfRule type="cellIs" dxfId="94" priority="46" stopIfTrue="1" operator="equal">
      <formula>" "</formula>
    </cfRule>
  </conditionalFormatting>
  <conditionalFormatting sqref="BI6:BI21">
    <cfRule type="cellIs" dxfId="93" priority="45" stopIfTrue="1" operator="equal">
      <formula>" "</formula>
    </cfRule>
  </conditionalFormatting>
  <conditionalFormatting sqref="BH3">
    <cfRule type="expression" dxfId="92" priority="68" stopIfTrue="1">
      <formula>ISERROR(BH3)</formula>
    </cfRule>
  </conditionalFormatting>
  <conditionalFormatting sqref="BV6:BV21">
    <cfRule type="cellIs" dxfId="91" priority="44" stopIfTrue="1" operator="equal">
      <formula>" "</formula>
    </cfRule>
  </conditionalFormatting>
  <conditionalFormatting sqref="CF6:CF21">
    <cfRule type="cellIs" dxfId="90" priority="43" stopIfTrue="1" operator="equal">
      <formula>" "</formula>
    </cfRule>
  </conditionalFormatting>
  <conditionalFormatting sqref="CF6:CF21">
    <cfRule type="cellIs" dxfId="89" priority="69" stopIfTrue="1" operator="lessThan">
      <formula>0</formula>
    </cfRule>
  </conditionalFormatting>
  <conditionalFormatting sqref="BW6:BW21">
    <cfRule type="cellIs" dxfId="88" priority="42" stopIfTrue="1" operator="equal">
      <formula>" "</formula>
    </cfRule>
  </conditionalFormatting>
  <conditionalFormatting sqref="BZ6:BZ21">
    <cfRule type="cellIs" dxfId="87" priority="41" stopIfTrue="1" operator="equal">
      <formula>" "</formula>
    </cfRule>
  </conditionalFormatting>
  <conditionalFormatting sqref="BY3">
    <cfRule type="expression" dxfId="86" priority="70" stopIfTrue="1">
      <formula>ISERROR(BY3)</formula>
    </cfRule>
  </conditionalFormatting>
  <conditionalFormatting sqref="CM6:CM21">
    <cfRule type="cellIs" dxfId="85" priority="40" stopIfTrue="1" operator="equal">
      <formula>" "</formula>
    </cfRule>
  </conditionalFormatting>
  <conditionalFormatting sqref="CW6:CW21">
    <cfRule type="cellIs" dxfId="84" priority="39" stopIfTrue="1" operator="equal">
      <formula>" "</formula>
    </cfRule>
  </conditionalFormatting>
  <conditionalFormatting sqref="CW6:CW21">
    <cfRule type="cellIs" dxfId="83" priority="71" stopIfTrue="1" operator="lessThan">
      <formula>0</formula>
    </cfRule>
  </conditionalFormatting>
  <conditionalFormatting sqref="CN6:CN21">
    <cfRule type="cellIs" dxfId="82" priority="38" stopIfTrue="1" operator="equal">
      <formula>" "</formula>
    </cfRule>
  </conditionalFormatting>
  <conditionalFormatting sqref="CQ6:CQ21">
    <cfRule type="cellIs" dxfId="81" priority="37" stopIfTrue="1" operator="equal">
      <formula>" "</formula>
    </cfRule>
  </conditionalFormatting>
  <conditionalFormatting sqref="CP3">
    <cfRule type="expression" dxfId="80" priority="72" stopIfTrue="1">
      <formula>ISERROR(CP3)</formula>
    </cfRule>
  </conditionalFormatting>
  <conditionalFormatting sqref="DD6:DD21">
    <cfRule type="cellIs" dxfId="79" priority="36" stopIfTrue="1" operator="equal">
      <formula>" "</formula>
    </cfRule>
  </conditionalFormatting>
  <conditionalFormatting sqref="DN6:DN21">
    <cfRule type="cellIs" dxfId="78" priority="35" stopIfTrue="1" operator="equal">
      <formula>" "</formula>
    </cfRule>
  </conditionalFormatting>
  <conditionalFormatting sqref="DN6:DN21">
    <cfRule type="cellIs" dxfId="77" priority="73" stopIfTrue="1" operator="lessThan">
      <formula>0</formula>
    </cfRule>
  </conditionalFormatting>
  <conditionalFormatting sqref="DE6:DE21">
    <cfRule type="cellIs" dxfId="76" priority="34" stopIfTrue="1" operator="equal">
      <formula>" "</formula>
    </cfRule>
  </conditionalFormatting>
  <conditionalFormatting sqref="DH6:DH21">
    <cfRule type="cellIs" dxfId="75" priority="33" stopIfTrue="1" operator="equal">
      <formula>" "</formula>
    </cfRule>
  </conditionalFormatting>
  <conditionalFormatting sqref="DG3">
    <cfRule type="expression" dxfId="74" priority="74" stopIfTrue="1">
      <formula>ISERROR(DG3)</formula>
    </cfRule>
  </conditionalFormatting>
  <conditionalFormatting sqref="DU6:DU21">
    <cfRule type="cellIs" dxfId="73" priority="32" stopIfTrue="1" operator="equal">
      <formula>" "</formula>
    </cfRule>
  </conditionalFormatting>
  <conditionalFormatting sqref="EE6:EE21">
    <cfRule type="cellIs" dxfId="72" priority="31" stopIfTrue="1" operator="equal">
      <formula>" "</formula>
    </cfRule>
  </conditionalFormatting>
  <conditionalFormatting sqref="EE6:EE21">
    <cfRule type="cellIs" dxfId="71" priority="75" stopIfTrue="1" operator="lessThan">
      <formula>0</formula>
    </cfRule>
  </conditionalFormatting>
  <conditionalFormatting sqref="DV6:DV21">
    <cfRule type="cellIs" dxfId="70" priority="30" stopIfTrue="1" operator="equal">
      <formula>" "</formula>
    </cfRule>
  </conditionalFormatting>
  <conditionalFormatting sqref="DY6:DY21">
    <cfRule type="cellIs" dxfId="69" priority="29" stopIfTrue="1" operator="equal">
      <formula>" "</formula>
    </cfRule>
  </conditionalFormatting>
  <conditionalFormatting sqref="DX3">
    <cfRule type="expression" dxfId="68" priority="76" stopIfTrue="1">
      <formula>ISERROR(DX3)</formula>
    </cfRule>
  </conditionalFormatting>
  <conditionalFormatting sqref="EL6:EL21">
    <cfRule type="cellIs" dxfId="67" priority="28" stopIfTrue="1" operator="equal">
      <formula>" "</formula>
    </cfRule>
  </conditionalFormatting>
  <conditionalFormatting sqref="EV6:EV21">
    <cfRule type="cellIs" dxfId="66" priority="27" stopIfTrue="1" operator="equal">
      <formula>" "</formula>
    </cfRule>
  </conditionalFormatting>
  <conditionalFormatting sqref="EV6:EV21">
    <cfRule type="cellIs" dxfId="65" priority="77" stopIfTrue="1" operator="lessThan">
      <formula>0</formula>
    </cfRule>
  </conditionalFormatting>
  <conditionalFormatting sqref="EM6:EM21">
    <cfRule type="cellIs" dxfId="64" priority="26" stopIfTrue="1" operator="equal">
      <formula>" "</formula>
    </cfRule>
  </conditionalFormatting>
  <conditionalFormatting sqref="EP6:EP21">
    <cfRule type="cellIs" dxfId="63" priority="25" stopIfTrue="1" operator="equal">
      <formula>" "</formula>
    </cfRule>
  </conditionalFormatting>
  <conditionalFormatting sqref="EO3">
    <cfRule type="expression" dxfId="62" priority="78" stopIfTrue="1">
      <formula>ISERROR(EO3)</formula>
    </cfRule>
  </conditionalFormatting>
  <conditionalFormatting sqref="FC6:FC21">
    <cfRule type="cellIs" dxfId="61" priority="24" stopIfTrue="1" operator="equal">
      <formula>" "</formula>
    </cfRule>
  </conditionalFormatting>
  <conditionalFormatting sqref="FM6:FM21">
    <cfRule type="cellIs" dxfId="60" priority="23" stopIfTrue="1" operator="equal">
      <formula>" "</formula>
    </cfRule>
  </conditionalFormatting>
  <conditionalFormatting sqref="FM6:FM21">
    <cfRule type="cellIs" dxfId="59" priority="79" stopIfTrue="1" operator="lessThan">
      <formula>0</formula>
    </cfRule>
  </conditionalFormatting>
  <conditionalFormatting sqref="FD6:FD21">
    <cfRule type="cellIs" dxfId="58" priority="22" stopIfTrue="1" operator="equal">
      <formula>" "</formula>
    </cfRule>
  </conditionalFormatting>
  <conditionalFormatting sqref="FG6:FG21">
    <cfRule type="cellIs" dxfId="57" priority="21" stopIfTrue="1" operator="equal">
      <formula>" "</formula>
    </cfRule>
  </conditionalFormatting>
  <conditionalFormatting sqref="FF3">
    <cfRule type="expression" dxfId="56" priority="80" stopIfTrue="1">
      <formula>ISERROR(FF3)</formula>
    </cfRule>
  </conditionalFormatting>
  <conditionalFormatting sqref="FT6:FT21">
    <cfRule type="cellIs" dxfId="55" priority="20" stopIfTrue="1" operator="equal">
      <formula>" "</formula>
    </cfRule>
  </conditionalFormatting>
  <conditionalFormatting sqref="GD6:GD21">
    <cfRule type="cellIs" dxfId="54" priority="19" stopIfTrue="1" operator="equal">
      <formula>" "</formula>
    </cfRule>
  </conditionalFormatting>
  <conditionalFormatting sqref="GD6:GD21">
    <cfRule type="cellIs" dxfId="53" priority="81" stopIfTrue="1" operator="lessThan">
      <formula>0</formula>
    </cfRule>
  </conditionalFormatting>
  <conditionalFormatting sqref="FU6:FU21">
    <cfRule type="cellIs" dxfId="52" priority="18" stopIfTrue="1" operator="equal">
      <formula>" "</formula>
    </cfRule>
  </conditionalFormatting>
  <conditionalFormatting sqref="FX6:FX21">
    <cfRule type="cellIs" dxfId="51" priority="17" stopIfTrue="1" operator="equal">
      <formula>" "</formula>
    </cfRule>
  </conditionalFormatting>
  <conditionalFormatting sqref="FW3">
    <cfRule type="expression" dxfId="50" priority="82" stopIfTrue="1">
      <formula>ISERROR(FW3)</formula>
    </cfRule>
  </conditionalFormatting>
  <conditionalFormatting sqref="GK6:GK21">
    <cfRule type="cellIs" dxfId="49" priority="16" stopIfTrue="1" operator="equal">
      <formula>" "</formula>
    </cfRule>
  </conditionalFormatting>
  <conditionalFormatting sqref="GU6:GU21">
    <cfRule type="cellIs" dxfId="48" priority="15" stopIfTrue="1" operator="equal">
      <formula>" "</formula>
    </cfRule>
  </conditionalFormatting>
  <conditionalFormatting sqref="GU6:GU21">
    <cfRule type="cellIs" dxfId="47" priority="83" stopIfTrue="1" operator="lessThan">
      <formula>0</formula>
    </cfRule>
  </conditionalFormatting>
  <conditionalFormatting sqref="GL6:GL21">
    <cfRule type="cellIs" dxfId="46" priority="14" stopIfTrue="1" operator="equal">
      <formula>" "</formula>
    </cfRule>
  </conditionalFormatting>
  <conditionalFormatting sqref="GO6:GO21">
    <cfRule type="cellIs" dxfId="45" priority="13" stopIfTrue="1" operator="equal">
      <formula>" "</formula>
    </cfRule>
  </conditionalFormatting>
  <conditionalFormatting sqref="GN3">
    <cfRule type="expression" dxfId="44" priority="84" stopIfTrue="1">
      <formula>ISERROR(GN3)</formula>
    </cfRule>
  </conditionalFormatting>
  <conditionalFormatting sqref="HB6:HB21">
    <cfRule type="cellIs" dxfId="43" priority="12" stopIfTrue="1" operator="equal">
      <formula>" "</formula>
    </cfRule>
  </conditionalFormatting>
  <conditionalFormatting sqref="HL6:HL21">
    <cfRule type="cellIs" dxfId="42" priority="11" stopIfTrue="1" operator="equal">
      <formula>" "</formula>
    </cfRule>
  </conditionalFormatting>
  <conditionalFormatting sqref="HL6:HL21">
    <cfRule type="cellIs" dxfId="41" priority="85" stopIfTrue="1" operator="lessThan">
      <formula>0</formula>
    </cfRule>
  </conditionalFormatting>
  <conditionalFormatting sqref="HC6:HC21">
    <cfRule type="cellIs" dxfId="40" priority="10" stopIfTrue="1" operator="equal">
      <formula>" "</formula>
    </cfRule>
  </conditionalFormatting>
  <conditionalFormatting sqref="HF6:HF21">
    <cfRule type="cellIs" dxfId="39" priority="9" stopIfTrue="1" operator="equal">
      <formula>" "</formula>
    </cfRule>
  </conditionalFormatting>
  <conditionalFormatting sqref="HE3">
    <cfRule type="expression" dxfId="38" priority="86" stopIfTrue="1">
      <formula>ISERROR(HE3)</formula>
    </cfRule>
  </conditionalFormatting>
  <conditionalFormatting sqref="HS6:HS21">
    <cfRule type="cellIs" dxfId="37" priority="8" stopIfTrue="1" operator="equal">
      <formula>" "</formula>
    </cfRule>
  </conditionalFormatting>
  <conditionalFormatting sqref="IC6:IC21">
    <cfRule type="cellIs" dxfId="36" priority="7" stopIfTrue="1" operator="equal">
      <formula>" "</formula>
    </cfRule>
  </conditionalFormatting>
  <conditionalFormatting sqref="IC6:IC21">
    <cfRule type="cellIs" dxfId="35" priority="87" stopIfTrue="1" operator="lessThan">
      <formula>0</formula>
    </cfRule>
  </conditionalFormatting>
  <conditionalFormatting sqref="HT6:HT21">
    <cfRule type="cellIs" dxfId="34" priority="6" stopIfTrue="1" operator="equal">
      <formula>" "</formula>
    </cfRule>
  </conditionalFormatting>
  <conditionalFormatting sqref="HW6:HW21">
    <cfRule type="cellIs" dxfId="33" priority="5" stopIfTrue="1" operator="equal">
      <formula>" "</formula>
    </cfRule>
  </conditionalFormatting>
  <conditionalFormatting sqref="HV3">
    <cfRule type="expression" dxfId="32" priority="88" stopIfTrue="1">
      <formula>ISERROR(HV3)</formula>
    </cfRule>
  </conditionalFormatting>
  <conditionalFormatting sqref="IJ6:IJ21">
    <cfRule type="cellIs" dxfId="31" priority="4" stopIfTrue="1" operator="equal">
      <formula>" "</formula>
    </cfRule>
  </conditionalFormatting>
  <conditionalFormatting sqref="IT6:IT21">
    <cfRule type="cellIs" dxfId="30" priority="3" stopIfTrue="1" operator="equal">
      <formula>" "</formula>
    </cfRule>
  </conditionalFormatting>
  <conditionalFormatting sqref="IT6:IT21">
    <cfRule type="cellIs" dxfId="29" priority="89" stopIfTrue="1" operator="lessThan">
      <formula>0</formula>
    </cfRule>
  </conditionalFormatting>
  <conditionalFormatting sqref="IK6:IK21">
    <cfRule type="cellIs" dxfId="28" priority="2" stopIfTrue="1" operator="equal">
      <formula>" "</formula>
    </cfRule>
  </conditionalFormatting>
  <conditionalFormatting sqref="IN6:IN21">
    <cfRule type="cellIs" dxfId="27" priority="1" stopIfTrue="1" operator="equal">
      <formula>" "</formula>
    </cfRule>
  </conditionalFormatting>
  <conditionalFormatting sqref="IM3">
    <cfRule type="expression" dxfId="26" priority="90" stopIfTrue="1">
      <formula>ISERROR(IM3)</formula>
    </cfRule>
  </conditionalFormatting>
  <conditionalFormatting sqref="B1">
    <cfRule type="expression" dxfId="25" priority="91" stopIfTrue="1">
      <formula>ISERROR(B1)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5D95B-BD22-4EE7-80F1-582CF5C179A0}">
  <dimension ref="A2:G11"/>
  <sheetViews>
    <sheetView workbookViewId="0">
      <selection activeCell="E11" sqref="E11:G11"/>
    </sheetView>
  </sheetViews>
  <sheetFormatPr baseColWidth="10" defaultRowHeight="14.4" x14ac:dyDescent="0.3"/>
  <cols>
    <col min="2" max="2" width="20.5546875" customWidth="1"/>
    <col min="3" max="4" width="14.5546875" customWidth="1"/>
    <col min="5" max="6" width="13" bestFit="1" customWidth="1"/>
    <col min="7" max="7" width="15.6640625" customWidth="1"/>
  </cols>
  <sheetData>
    <row r="2" spans="1:7" x14ac:dyDescent="0.3">
      <c r="A2" t="s">
        <v>208</v>
      </c>
      <c r="B2" s="59">
        <v>1349092.937840106</v>
      </c>
      <c r="C2" s="59"/>
      <c r="D2" s="59"/>
    </row>
    <row r="3" spans="1:7" x14ac:dyDescent="0.3">
      <c r="A3" t="s">
        <v>209</v>
      </c>
      <c r="B3" s="60">
        <f>G11</f>
        <v>1349092.9378401057</v>
      </c>
      <c r="C3" s="60"/>
      <c r="D3" s="60"/>
    </row>
    <row r="6" spans="1:7" x14ac:dyDescent="0.3">
      <c r="B6" t="s">
        <v>210</v>
      </c>
      <c r="C6" t="s">
        <v>211</v>
      </c>
      <c r="D6" t="s">
        <v>212</v>
      </c>
      <c r="E6" t="s">
        <v>213</v>
      </c>
      <c r="F6" t="s">
        <v>214</v>
      </c>
      <c r="G6" t="s">
        <v>215</v>
      </c>
    </row>
    <row r="7" spans="1:7" x14ac:dyDescent="0.3">
      <c r="A7" t="s">
        <v>1</v>
      </c>
      <c r="B7" t="s">
        <v>217</v>
      </c>
      <c r="C7">
        <v>40540.404299973248</v>
      </c>
      <c r="D7">
        <v>315230</v>
      </c>
      <c r="E7" s="59">
        <v>36080.959826976199</v>
      </c>
      <c r="F7" s="59">
        <v>400468.19200000004</v>
      </c>
      <c r="G7" s="59">
        <f>E7+F7</f>
        <v>436549.15182697622</v>
      </c>
    </row>
    <row r="8" spans="1:7" x14ac:dyDescent="0.3">
      <c r="A8" t="s">
        <v>4</v>
      </c>
      <c r="B8" t="s">
        <v>218</v>
      </c>
      <c r="C8">
        <v>135002.60598183679</v>
      </c>
      <c r="D8">
        <v>272479.99999999994</v>
      </c>
      <c r="E8" s="59">
        <v>120152.31932383473</v>
      </c>
      <c r="F8" s="59">
        <v>346158.59200000006</v>
      </c>
      <c r="G8" s="59">
        <f t="shared" ref="G8:G9" si="0">E8+F8</f>
        <v>466310.91132383479</v>
      </c>
    </row>
    <row r="9" spans="1:7" x14ac:dyDescent="0.3">
      <c r="A9" t="s">
        <v>5</v>
      </c>
      <c r="B9" t="s">
        <v>219</v>
      </c>
      <c r="C9">
        <v>240539.301898084</v>
      </c>
      <c r="D9">
        <v>182740</v>
      </c>
      <c r="E9" s="59">
        <v>214079.97868929474</v>
      </c>
      <c r="F9" s="59">
        <v>232152.89600000004</v>
      </c>
      <c r="G9" s="59">
        <f t="shared" si="0"/>
        <v>446232.87468929478</v>
      </c>
    </row>
    <row r="10" spans="1:7" x14ac:dyDescent="0.3">
      <c r="E10" s="59"/>
      <c r="F10" s="59"/>
      <c r="G10" s="59"/>
    </row>
    <row r="11" spans="1:7" ht="28.8" x14ac:dyDescent="0.3">
      <c r="B11" s="61" t="s">
        <v>220</v>
      </c>
      <c r="C11" s="61">
        <f>SUM(C7:C10)</f>
        <v>416082.31217989407</v>
      </c>
      <c r="D11" s="61">
        <f>SUM(D7:D10)</f>
        <v>770450</v>
      </c>
      <c r="E11" s="62">
        <f>SUM(E7:E10)</f>
        <v>370313.25784010568</v>
      </c>
      <c r="F11" s="62">
        <f>SUM(F7:F10)</f>
        <v>978779.68000000017</v>
      </c>
      <c r="G11" s="62">
        <f>SUM(G7:G10)</f>
        <v>1349092.9378401057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AE98A-4B91-4BCB-BB81-2CE06B861B77}">
  <dimension ref="A1:AB179"/>
  <sheetViews>
    <sheetView workbookViewId="0">
      <selection activeCell="H17" sqref="H17"/>
    </sheetView>
  </sheetViews>
  <sheetFormatPr baseColWidth="10" defaultRowHeight="14.4" x14ac:dyDescent="0.3"/>
  <sheetData>
    <row r="1" spans="2:28" x14ac:dyDescent="0.3">
      <c r="L1">
        <v>1270.4000000000001</v>
      </c>
      <c r="N1">
        <v>0.89</v>
      </c>
    </row>
    <row r="2" spans="2:28" x14ac:dyDescent="0.3">
      <c r="C2" s="36" t="s">
        <v>131</v>
      </c>
      <c r="D2" s="37" t="s">
        <v>132</v>
      </c>
      <c r="E2" s="37" t="s">
        <v>133</v>
      </c>
      <c r="F2" s="36" t="s">
        <v>134</v>
      </c>
      <c r="G2" s="38"/>
    </row>
    <row r="3" spans="2:28" ht="28.8" x14ac:dyDescent="0.3">
      <c r="B3" t="s">
        <v>104</v>
      </c>
      <c r="C3">
        <v>59.470999999999997</v>
      </c>
      <c r="D3">
        <v>12.5</v>
      </c>
      <c r="E3">
        <v>31.74</v>
      </c>
      <c r="F3">
        <v>97.340999999999994</v>
      </c>
      <c r="O3" s="39" t="s">
        <v>135</v>
      </c>
      <c r="P3" s="39" t="s">
        <v>135</v>
      </c>
      <c r="Q3" s="39" t="s">
        <v>135</v>
      </c>
      <c r="R3" s="39" t="s">
        <v>135</v>
      </c>
      <c r="S3" s="39" t="s">
        <v>135</v>
      </c>
      <c r="T3" s="39" t="s">
        <v>135</v>
      </c>
      <c r="U3" s="39" t="s">
        <v>135</v>
      </c>
      <c r="V3" s="39" t="s">
        <v>135</v>
      </c>
      <c r="W3" s="39" t="s">
        <v>135</v>
      </c>
      <c r="X3" s="39" t="s">
        <v>135</v>
      </c>
      <c r="Y3" s="39" t="s">
        <v>135</v>
      </c>
      <c r="Z3" s="40" t="s">
        <v>136</v>
      </c>
    </row>
    <row r="4" spans="2:28" ht="15" thickBot="1" x14ac:dyDescent="0.35">
      <c r="B4" t="s">
        <v>117</v>
      </c>
      <c r="C4">
        <v>-7.1647000000000002E-2</v>
      </c>
      <c r="D4">
        <v>-2.9635700000000001E-2</v>
      </c>
      <c r="E4">
        <v>-4.72232E-2</v>
      </c>
      <c r="F4">
        <v>-8.4901799999999999E-2</v>
      </c>
      <c r="O4" s="41">
        <f>$L$1*C3</f>
        <v>75551.958400000003</v>
      </c>
      <c r="P4" s="41">
        <f>$L$1*D3</f>
        <v>15880.000000000002</v>
      </c>
      <c r="Q4" s="41">
        <f>$L$1*E3</f>
        <v>40322.495999999999</v>
      </c>
      <c r="R4" s="41">
        <f>$L$1*F3</f>
        <v>123662.0064</v>
      </c>
      <c r="S4" s="41">
        <f t="shared" ref="S4:Y4" si="0">$L$1*G3</f>
        <v>0</v>
      </c>
      <c r="T4" s="41">
        <f t="shared" si="0"/>
        <v>0</v>
      </c>
      <c r="U4" s="41">
        <f t="shared" si="0"/>
        <v>0</v>
      </c>
      <c r="V4" s="41">
        <f t="shared" si="0"/>
        <v>0</v>
      </c>
      <c r="W4" s="41">
        <f t="shared" si="0"/>
        <v>0</v>
      </c>
      <c r="X4" s="41">
        <f t="shared" si="0"/>
        <v>0</v>
      </c>
      <c r="Y4" s="41">
        <f t="shared" si="0"/>
        <v>0</v>
      </c>
      <c r="Z4" s="32">
        <f>SUM(O4:Y4)</f>
        <v>255416.4608</v>
      </c>
    </row>
    <row r="5" spans="2:28" x14ac:dyDescent="0.3"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2:28" x14ac:dyDescent="0.3"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</row>
    <row r="7" spans="2:28" ht="15" thickBot="1" x14ac:dyDescent="0.35"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8" x14ac:dyDescent="0.3">
      <c r="B8" s="4" t="s">
        <v>107</v>
      </c>
      <c r="O8" s="45" t="s">
        <v>137</v>
      </c>
      <c r="P8" s="45" t="s">
        <v>137</v>
      </c>
      <c r="Q8" s="45" t="s">
        <v>137</v>
      </c>
      <c r="R8" s="45" t="s">
        <v>137</v>
      </c>
      <c r="S8" s="45" t="s">
        <v>137</v>
      </c>
      <c r="T8" s="45" t="s">
        <v>137</v>
      </c>
      <c r="U8" s="45" t="s">
        <v>137</v>
      </c>
      <c r="V8" s="45" t="s">
        <v>137</v>
      </c>
      <c r="W8" s="45" t="s">
        <v>137</v>
      </c>
      <c r="X8" s="45" t="s">
        <v>137</v>
      </c>
      <c r="Y8" s="45" t="s">
        <v>137</v>
      </c>
    </row>
    <row r="9" spans="2:28" x14ac:dyDescent="0.3">
      <c r="B9" s="10" t="s">
        <v>24</v>
      </c>
      <c r="O9" s="43" t="s">
        <v>135</v>
      </c>
      <c r="P9" s="43" t="s">
        <v>135</v>
      </c>
      <c r="Q9" s="43" t="s">
        <v>135</v>
      </c>
      <c r="R9" s="43" t="s">
        <v>135</v>
      </c>
      <c r="S9" s="43" t="s">
        <v>135</v>
      </c>
      <c r="T9" s="43" t="s">
        <v>135</v>
      </c>
      <c r="U9" s="43" t="s">
        <v>135</v>
      </c>
      <c r="V9" s="43" t="s">
        <v>135</v>
      </c>
      <c r="W9" s="43" t="s">
        <v>135</v>
      </c>
      <c r="X9" s="43" t="s">
        <v>135</v>
      </c>
      <c r="Y9" s="43" t="s">
        <v>135</v>
      </c>
      <c r="AA9" t="s">
        <v>105</v>
      </c>
      <c r="AB9">
        <f>Z20</f>
        <v>5324.9355840183125</v>
      </c>
    </row>
    <row r="10" spans="2:28" x14ac:dyDescent="0.3">
      <c r="B10" s="15" t="s">
        <v>27</v>
      </c>
      <c r="O10" s="43">
        <f>EXP((0.0059*(80^2)-0.0775*80+11.936)*C4)</f>
        <v>4.4318285936896885E-2</v>
      </c>
      <c r="P10" s="43">
        <f>EXP((0.0059*(80^2)-0.0775*80+11.936)*D4)</f>
        <v>0.2755367109443031</v>
      </c>
      <c r="Q10" s="43">
        <f t="shared" ref="Q10:Y10" si="1">EXP((0.0059*(80^2)-0.0775*80+11.936)*E4)</f>
        <v>0.12821838869798088</v>
      </c>
      <c r="R10" s="43">
        <f t="shared" si="1"/>
        <v>2.4899969689534191E-2</v>
      </c>
      <c r="S10" s="43">
        <f t="shared" si="1"/>
        <v>1</v>
      </c>
      <c r="T10" s="43">
        <f t="shared" si="1"/>
        <v>1</v>
      </c>
      <c r="U10" s="43">
        <f t="shared" si="1"/>
        <v>1</v>
      </c>
      <c r="V10" s="43">
        <f t="shared" si="1"/>
        <v>1</v>
      </c>
      <c r="W10" s="43">
        <f t="shared" si="1"/>
        <v>1</v>
      </c>
      <c r="X10" s="43">
        <f t="shared" si="1"/>
        <v>1</v>
      </c>
      <c r="Y10" s="43">
        <f t="shared" si="1"/>
        <v>1</v>
      </c>
      <c r="AA10" t="s">
        <v>104</v>
      </c>
      <c r="AB10">
        <f>SUM(C3:G3)*1000</f>
        <v>201052</v>
      </c>
    </row>
    <row r="11" spans="2:28" x14ac:dyDescent="0.3">
      <c r="B11" s="10" t="s">
        <v>82</v>
      </c>
      <c r="O11" s="43" t="s">
        <v>138</v>
      </c>
      <c r="P11" s="43" t="s">
        <v>138</v>
      </c>
      <c r="Q11" s="43" t="s">
        <v>138</v>
      </c>
      <c r="R11" s="43" t="s">
        <v>138</v>
      </c>
      <c r="S11" s="43" t="s">
        <v>138</v>
      </c>
      <c r="T11" s="43" t="s">
        <v>138</v>
      </c>
      <c r="U11" s="43" t="s">
        <v>138</v>
      </c>
      <c r="V11" s="43" t="s">
        <v>138</v>
      </c>
      <c r="W11" s="43" t="s">
        <v>138</v>
      </c>
      <c r="X11" s="43" t="s">
        <v>138</v>
      </c>
      <c r="Y11" s="43" t="s">
        <v>138</v>
      </c>
      <c r="AA11" t="s">
        <v>103</v>
      </c>
      <c r="AB11" s="46">
        <f>Z20*N1</f>
        <v>4739.1926697762983</v>
      </c>
    </row>
    <row r="12" spans="2:28" x14ac:dyDescent="0.3">
      <c r="B12" s="15" t="s">
        <v>83</v>
      </c>
      <c r="O12" s="43" t="s">
        <v>135</v>
      </c>
      <c r="P12" s="43" t="s">
        <v>135</v>
      </c>
      <c r="Q12" s="43" t="s">
        <v>135</v>
      </c>
      <c r="R12" s="43" t="s">
        <v>135</v>
      </c>
      <c r="S12" s="43" t="s">
        <v>135</v>
      </c>
      <c r="T12" s="43" t="s">
        <v>135</v>
      </c>
      <c r="U12" s="43" t="s">
        <v>135</v>
      </c>
      <c r="V12" s="43" t="s">
        <v>135</v>
      </c>
      <c r="W12" s="43" t="s">
        <v>135</v>
      </c>
      <c r="X12" s="43" t="s">
        <v>135</v>
      </c>
      <c r="Y12" s="43" t="s">
        <v>135</v>
      </c>
      <c r="AA12" t="s">
        <v>102</v>
      </c>
      <c r="AB12" s="32">
        <f>Z4</f>
        <v>255416.4608</v>
      </c>
    </row>
    <row r="13" spans="2:28" x14ac:dyDescent="0.3">
      <c r="B13" t="s">
        <v>24</v>
      </c>
      <c r="O13" s="43">
        <f>0.27*(2250/4500)+1+0.0614*C4*(2250/4500)-0.0011*C4^3*(2250/4500)-0.00235*80*(2250/4500)-(1.33/80)*(2250/4500)</f>
        <v>1.0304881393817584</v>
      </c>
      <c r="P13" s="43">
        <f t="shared" ref="P13:Y13" si="2">0.27*(2250/4500)+1+0.0614*D4*(2250/4500)-0.0011*D4^3*(2250/4500)-0.00235*80*(2250/4500)-(1.33/80)*(2250/4500)</f>
        <v>1.0317776983255571</v>
      </c>
      <c r="Q13" s="43">
        <f t="shared" si="2"/>
        <v>1.03123780568005</v>
      </c>
      <c r="R13" s="43">
        <f t="shared" si="2"/>
        <v>1.0300813513394351</v>
      </c>
      <c r="S13" s="43">
        <f t="shared" si="2"/>
        <v>1.0326875</v>
      </c>
      <c r="T13" s="43">
        <f t="shared" si="2"/>
        <v>1.0326875</v>
      </c>
      <c r="U13" s="43">
        <f t="shared" si="2"/>
        <v>1.0326875</v>
      </c>
      <c r="V13" s="43">
        <f t="shared" si="2"/>
        <v>1.0326875</v>
      </c>
      <c r="W13" s="43">
        <f t="shared" si="2"/>
        <v>1.0326875</v>
      </c>
      <c r="X13" s="43">
        <f t="shared" si="2"/>
        <v>1.0326875</v>
      </c>
      <c r="Y13" s="43">
        <f t="shared" si="2"/>
        <v>1.0326875</v>
      </c>
      <c r="AA13" t="s">
        <v>101</v>
      </c>
      <c r="AB13" s="47">
        <f>AB11+AB12</f>
        <v>260155.6534697763</v>
      </c>
    </row>
    <row r="14" spans="2:28" x14ac:dyDescent="0.3">
      <c r="O14" s="43" t="s">
        <v>139</v>
      </c>
      <c r="P14" s="43" t="s">
        <v>139</v>
      </c>
      <c r="Q14" s="43" t="s">
        <v>139</v>
      </c>
      <c r="R14" s="43" t="s">
        <v>139</v>
      </c>
      <c r="S14" s="43" t="s">
        <v>139</v>
      </c>
      <c r="T14" s="43" t="s">
        <v>139</v>
      </c>
      <c r="U14" s="43" t="s">
        <v>139</v>
      </c>
      <c r="V14" s="43" t="s">
        <v>139</v>
      </c>
      <c r="W14" s="43" t="s">
        <v>139</v>
      </c>
      <c r="X14" s="43" t="s">
        <v>139</v>
      </c>
      <c r="Y14" s="43" t="s">
        <v>139</v>
      </c>
    </row>
    <row r="15" spans="2:28" x14ac:dyDescent="0.3">
      <c r="B15" s="15"/>
      <c r="O15" s="43" t="s">
        <v>135</v>
      </c>
      <c r="P15" s="43" t="s">
        <v>135</v>
      </c>
      <c r="Q15" s="43" t="s">
        <v>135</v>
      </c>
      <c r="R15" s="43" t="s">
        <v>135</v>
      </c>
      <c r="S15" s="43" t="s">
        <v>135</v>
      </c>
      <c r="T15" s="43" t="s">
        <v>135</v>
      </c>
      <c r="U15" s="43" t="s">
        <v>135</v>
      </c>
      <c r="V15" s="43" t="s">
        <v>135</v>
      </c>
      <c r="W15" s="43" t="s">
        <v>135</v>
      </c>
      <c r="X15" s="43" t="s">
        <v>135</v>
      </c>
      <c r="Y15" s="43" t="s">
        <v>135</v>
      </c>
    </row>
    <row r="16" spans="2:28" x14ac:dyDescent="0.3">
      <c r="O16" s="43">
        <f>(110+0.000375*80^3+(8702/80))*O13*O10</f>
        <v>18.759875724149833</v>
      </c>
      <c r="P16" s="43">
        <f t="shared" ref="P16:Y16" si="3">(110+0.000375*80^3+(8702/80))*P13*P10</f>
        <v>116.7803064940483</v>
      </c>
      <c r="Q16" s="43">
        <f t="shared" si="3"/>
        <v>54.314169750184156</v>
      </c>
      <c r="R16" s="43">
        <f t="shared" si="3"/>
        <v>10.535965685383838</v>
      </c>
      <c r="S16" s="43">
        <f t="shared" si="3"/>
        <v>424.20220781249998</v>
      </c>
      <c r="T16" s="43">
        <f t="shared" si="3"/>
        <v>424.20220781249998</v>
      </c>
      <c r="U16" s="43">
        <f t="shared" si="3"/>
        <v>424.20220781249998</v>
      </c>
      <c r="V16" s="43">
        <f t="shared" si="3"/>
        <v>424.20220781249998</v>
      </c>
      <c r="W16" s="43">
        <f t="shared" si="3"/>
        <v>424.20220781249998</v>
      </c>
      <c r="X16" s="43">
        <f t="shared" si="3"/>
        <v>424.20220781249998</v>
      </c>
      <c r="Y16" s="43">
        <f t="shared" si="3"/>
        <v>424.20220781249998</v>
      </c>
    </row>
    <row r="17" spans="1:26" ht="15" thickBot="1" x14ac:dyDescent="0.35"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6" ht="21.6" thickBot="1" x14ac:dyDescent="0.45">
      <c r="A18" s="48" t="s">
        <v>97</v>
      </c>
      <c r="B18" s="49">
        <f>AB13+AB45+AB73+AB104+AB133+AB164+AB194+AB225+AB255+AB287</f>
        <v>2295251.4547476894</v>
      </c>
      <c r="E18" s="47">
        <v>2295251.4547476899</v>
      </c>
      <c r="O18" s="43" t="s">
        <v>140</v>
      </c>
      <c r="P18" s="43" t="s">
        <v>140</v>
      </c>
      <c r="Q18" s="43" t="s">
        <v>140</v>
      </c>
      <c r="R18" s="43" t="s">
        <v>140</v>
      </c>
      <c r="S18" s="43" t="s">
        <v>140</v>
      </c>
      <c r="T18" s="43" t="s">
        <v>140</v>
      </c>
      <c r="U18" s="43" t="s">
        <v>140</v>
      </c>
      <c r="V18" s="43" t="s">
        <v>140</v>
      </c>
      <c r="W18" s="43" t="s">
        <v>140</v>
      </c>
      <c r="X18" s="43" t="s">
        <v>140</v>
      </c>
      <c r="Y18" s="43" t="s">
        <v>140</v>
      </c>
    </row>
    <row r="19" spans="1:26" ht="21.6" thickBot="1" x14ac:dyDescent="0.45">
      <c r="A19" s="48" t="s">
        <v>105</v>
      </c>
      <c r="B19" s="49">
        <f>AB9+AB41+AB69+AB100+AB129+AB160</f>
        <v>473964.20892998809</v>
      </c>
      <c r="O19" s="43" t="s">
        <v>135</v>
      </c>
      <c r="P19" s="43" t="s">
        <v>135</v>
      </c>
      <c r="Q19" s="43" t="s">
        <v>135</v>
      </c>
      <c r="R19" s="43" t="s">
        <v>135</v>
      </c>
      <c r="S19" s="43" t="s">
        <v>135</v>
      </c>
      <c r="T19" s="43" t="s">
        <v>135</v>
      </c>
      <c r="U19" s="43" t="s">
        <v>135</v>
      </c>
      <c r="V19" s="43" t="s">
        <v>135</v>
      </c>
      <c r="W19" s="43" t="s">
        <v>135</v>
      </c>
      <c r="X19" s="43" t="s">
        <v>135</v>
      </c>
      <c r="Y19" s="43" t="s">
        <v>135</v>
      </c>
    </row>
    <row r="20" spans="1:26" ht="21.6" thickBot="1" x14ac:dyDescent="0.45">
      <c r="A20" s="48" t="s">
        <v>104</v>
      </c>
      <c r="B20" s="49">
        <f>AB10+AB42+AB70</f>
        <v>659207</v>
      </c>
      <c r="E20" s="33"/>
      <c r="O20" s="50">
        <f>O16*C3</f>
        <v>1115.6685691909147</v>
      </c>
      <c r="P20" s="50">
        <f t="shared" ref="P20:Y20" si="4">P16*D3</f>
        <v>1459.7538311756039</v>
      </c>
      <c r="Q20" s="50">
        <f t="shared" si="4"/>
        <v>1723.9317478708451</v>
      </c>
      <c r="R20" s="50">
        <f t="shared" si="4"/>
        <v>1025.5814357809481</v>
      </c>
      <c r="S20" s="50">
        <f t="shared" si="4"/>
        <v>0</v>
      </c>
      <c r="T20" s="50">
        <f t="shared" si="4"/>
        <v>0</v>
      </c>
      <c r="U20" s="50">
        <f t="shared" si="4"/>
        <v>0</v>
      </c>
      <c r="V20" s="50">
        <f t="shared" si="4"/>
        <v>0</v>
      </c>
      <c r="W20" s="50">
        <f t="shared" si="4"/>
        <v>0</v>
      </c>
      <c r="X20" s="50">
        <f t="shared" si="4"/>
        <v>0</v>
      </c>
      <c r="Y20" s="50">
        <f t="shared" si="4"/>
        <v>0</v>
      </c>
      <c r="Z20" s="51">
        <f>SUM(O20:Y20)</f>
        <v>5324.9355840183125</v>
      </c>
    </row>
    <row r="21" spans="1:26" ht="21.6" thickBot="1" x14ac:dyDescent="0.45">
      <c r="A21" s="48" t="s">
        <v>103</v>
      </c>
      <c r="B21" s="49">
        <f>AB11+AB43+AB71+AB102+AB131+AB162</f>
        <v>421828.14594768942</v>
      </c>
    </row>
    <row r="22" spans="1:26" ht="21.6" thickBot="1" x14ac:dyDescent="0.45">
      <c r="A22" s="48" t="s">
        <v>102</v>
      </c>
      <c r="B22" s="49">
        <f>AB12+AB44+AB72+AB103+AB132+AB163</f>
        <v>1873423.3088000002</v>
      </c>
    </row>
    <row r="23" spans="1:26" x14ac:dyDescent="0.3">
      <c r="B23" s="33">
        <v>57941674</v>
      </c>
      <c r="O23" s="39" t="s">
        <v>135</v>
      </c>
      <c r="P23" s="39" t="s">
        <v>135</v>
      </c>
      <c r="Q23" s="39" t="s">
        <v>135</v>
      </c>
      <c r="R23" s="39" t="s">
        <v>135</v>
      </c>
      <c r="S23" s="39" t="s">
        <v>135</v>
      </c>
      <c r="T23" s="39" t="s">
        <v>135</v>
      </c>
      <c r="U23" s="39" t="s">
        <v>135</v>
      </c>
      <c r="V23" s="39" t="s">
        <v>135</v>
      </c>
      <c r="W23" s="39" t="s">
        <v>135</v>
      </c>
      <c r="X23" s="39" t="s">
        <v>135</v>
      </c>
      <c r="Y23" s="39" t="s">
        <v>135</v>
      </c>
    </row>
    <row r="24" spans="1:26" ht="15" thickBot="1" x14ac:dyDescent="0.35">
      <c r="O24" s="41">
        <f>O20*$N$1</f>
        <v>992.94502657991404</v>
      </c>
      <c r="P24" s="41">
        <f t="shared" ref="P24:Y24" si="5">P20*$N$1</f>
        <v>1299.1809097462874</v>
      </c>
      <c r="Q24" s="41">
        <f t="shared" si="5"/>
        <v>1534.2992556050522</v>
      </c>
      <c r="R24" s="41">
        <f t="shared" si="5"/>
        <v>912.76747784504391</v>
      </c>
      <c r="S24" s="41">
        <f t="shared" si="5"/>
        <v>0</v>
      </c>
      <c r="T24" s="41">
        <f t="shared" si="5"/>
        <v>0</v>
      </c>
      <c r="U24" s="41">
        <f t="shared" si="5"/>
        <v>0</v>
      </c>
      <c r="V24" s="41">
        <f t="shared" si="5"/>
        <v>0</v>
      </c>
      <c r="W24" s="41">
        <f t="shared" si="5"/>
        <v>0</v>
      </c>
      <c r="X24" s="41">
        <f t="shared" si="5"/>
        <v>0</v>
      </c>
      <c r="Y24" s="41">
        <f t="shared" si="5"/>
        <v>0</v>
      </c>
      <c r="Z24" s="32">
        <f>SUM(O24:Y24)</f>
        <v>4739.1926697762974</v>
      </c>
    </row>
    <row r="25" spans="1:26" x14ac:dyDescent="0.3"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</row>
    <row r="26" spans="1:26" x14ac:dyDescent="0.3">
      <c r="O26" t="s">
        <v>141</v>
      </c>
      <c r="P26" t="s">
        <v>141</v>
      </c>
      <c r="Q26" t="s">
        <v>141</v>
      </c>
      <c r="R26" t="s">
        <v>141</v>
      </c>
      <c r="S26" t="s">
        <v>141</v>
      </c>
      <c r="T26" t="s">
        <v>141</v>
      </c>
      <c r="U26" t="s">
        <v>141</v>
      </c>
      <c r="V26" t="s">
        <v>141</v>
      </c>
      <c r="W26" t="s">
        <v>141</v>
      </c>
      <c r="X26" t="s">
        <v>141</v>
      </c>
      <c r="Y26" t="s">
        <v>141</v>
      </c>
    </row>
    <row r="27" spans="1:26" x14ac:dyDescent="0.3">
      <c r="G27" s="15"/>
      <c r="O27" s="39" t="s">
        <v>135</v>
      </c>
      <c r="P27" s="39" t="s">
        <v>135</v>
      </c>
      <c r="Q27" s="39" t="s">
        <v>135</v>
      </c>
      <c r="R27" s="39" t="s">
        <v>135</v>
      </c>
      <c r="S27" s="39" t="s">
        <v>135</v>
      </c>
      <c r="T27" s="39" t="s">
        <v>135</v>
      </c>
      <c r="U27" s="39" t="s">
        <v>135</v>
      </c>
      <c r="V27" s="39" t="s">
        <v>135</v>
      </c>
      <c r="W27" s="39" t="s">
        <v>135</v>
      </c>
      <c r="X27" s="39" t="s">
        <v>135</v>
      </c>
      <c r="Y27" s="39" t="s">
        <v>135</v>
      </c>
    </row>
    <row r="28" spans="1:26" x14ac:dyDescent="0.3">
      <c r="O28" s="32">
        <f>O24+O4</f>
        <v>76544.903426579913</v>
      </c>
      <c r="P28" s="32">
        <f t="shared" ref="P28:Y28" si="6">P24+P4</f>
        <v>17179.18090974629</v>
      </c>
      <c r="Q28" s="32">
        <f t="shared" si="6"/>
        <v>41856.795255605051</v>
      </c>
      <c r="R28" s="32">
        <f t="shared" si="6"/>
        <v>124574.77387784504</v>
      </c>
      <c r="S28" s="32">
        <f t="shared" si="6"/>
        <v>0</v>
      </c>
      <c r="T28" s="32">
        <f t="shared" si="6"/>
        <v>0</v>
      </c>
      <c r="U28" s="32">
        <f t="shared" si="6"/>
        <v>0</v>
      </c>
      <c r="V28" s="32">
        <f t="shared" si="6"/>
        <v>0</v>
      </c>
      <c r="W28" s="32">
        <f t="shared" si="6"/>
        <v>0</v>
      </c>
      <c r="X28" s="32">
        <f t="shared" si="6"/>
        <v>0</v>
      </c>
      <c r="Y28" s="32">
        <f t="shared" si="6"/>
        <v>0</v>
      </c>
      <c r="Z28" s="32">
        <f>SUM(O28:Y28)</f>
        <v>260155.65346977627</v>
      </c>
    </row>
    <row r="33" spans="2:28" x14ac:dyDescent="0.3">
      <c r="L33">
        <v>1270.4000000000001</v>
      </c>
      <c r="N33">
        <v>0.89</v>
      </c>
    </row>
    <row r="34" spans="2:28" x14ac:dyDescent="0.3">
      <c r="C34" s="36" t="s">
        <v>142</v>
      </c>
      <c r="D34" s="37" t="s">
        <v>143</v>
      </c>
      <c r="E34" s="37" t="s">
        <v>144</v>
      </c>
      <c r="F34" s="36" t="s">
        <v>145</v>
      </c>
      <c r="G34" s="36" t="s">
        <v>146</v>
      </c>
      <c r="H34" s="37"/>
    </row>
    <row r="35" spans="2:28" ht="28.8" x14ac:dyDescent="0.3">
      <c r="B35" t="s">
        <v>104</v>
      </c>
      <c r="C35" s="52">
        <v>84.82</v>
      </c>
      <c r="D35" s="52">
        <v>55.03</v>
      </c>
      <c r="E35" s="52">
        <v>18.649999999999999</v>
      </c>
      <c r="F35" s="52">
        <v>28.2</v>
      </c>
      <c r="G35" s="52">
        <v>59.451000000000001</v>
      </c>
      <c r="H35" s="52"/>
      <c r="O35" s="39" t="s">
        <v>135</v>
      </c>
      <c r="P35" s="39" t="s">
        <v>135</v>
      </c>
      <c r="Q35" s="39" t="s">
        <v>135</v>
      </c>
      <c r="R35" s="39" t="s">
        <v>135</v>
      </c>
      <c r="S35" s="39" t="s">
        <v>135</v>
      </c>
      <c r="T35" s="39" t="s">
        <v>135</v>
      </c>
      <c r="U35" s="39" t="s">
        <v>135</v>
      </c>
      <c r="V35" s="39" t="s">
        <v>135</v>
      </c>
      <c r="W35" s="39" t="s">
        <v>135</v>
      </c>
      <c r="X35" s="39" t="s">
        <v>135</v>
      </c>
      <c r="Y35" s="39" t="s">
        <v>135</v>
      </c>
      <c r="Z35" s="40" t="s">
        <v>136</v>
      </c>
    </row>
    <row r="36" spans="2:28" ht="15" thickBot="1" x14ac:dyDescent="0.35">
      <c r="B36" t="s">
        <v>117</v>
      </c>
      <c r="C36" s="52">
        <v>8.6381800000000005E-3</v>
      </c>
      <c r="D36" s="52">
        <v>-1.85284E-2</v>
      </c>
      <c r="E36" s="52">
        <v>-5.40811E-2</v>
      </c>
      <c r="F36" s="52">
        <v>-9.9588300000000005E-2</v>
      </c>
      <c r="G36" s="52">
        <v>-8.5300699999999993E-2</v>
      </c>
      <c r="H36" s="52"/>
      <c r="O36" s="41">
        <f>$L$1*C35</f>
        <v>107755.32799999999</v>
      </c>
      <c r="P36" s="41">
        <f t="shared" ref="P36:S36" si="7">$L$1*D35</f>
        <v>69910.112000000008</v>
      </c>
      <c r="Q36" s="41">
        <f t="shared" si="7"/>
        <v>23692.959999999999</v>
      </c>
      <c r="R36" s="41">
        <f t="shared" si="7"/>
        <v>35825.279999999999</v>
      </c>
      <c r="S36" s="41">
        <f t="shared" si="7"/>
        <v>75526.550400000007</v>
      </c>
      <c r="T36" s="41">
        <f>$L$1*H35</f>
        <v>0</v>
      </c>
      <c r="U36" s="41">
        <f t="shared" ref="U36:Y36" si="8">$L$1*I35</f>
        <v>0</v>
      </c>
      <c r="V36" s="41">
        <f t="shared" si="8"/>
        <v>0</v>
      </c>
      <c r="W36" s="41">
        <f t="shared" si="8"/>
        <v>0</v>
      </c>
      <c r="X36" s="41">
        <f t="shared" si="8"/>
        <v>0</v>
      </c>
      <c r="Y36" s="41">
        <f t="shared" si="8"/>
        <v>0</v>
      </c>
      <c r="Z36" s="32">
        <f>SUM(O36:Y36)</f>
        <v>312710.2304</v>
      </c>
    </row>
    <row r="37" spans="2:28" x14ac:dyDescent="0.3"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 spans="2:28" x14ac:dyDescent="0.3"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8" ht="15" thickBot="1" x14ac:dyDescent="0.35"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2:28" x14ac:dyDescent="0.3">
      <c r="B40" s="4" t="s">
        <v>100</v>
      </c>
      <c r="O40" s="45" t="s">
        <v>137</v>
      </c>
      <c r="P40" s="45" t="s">
        <v>137</v>
      </c>
      <c r="Q40" s="45" t="s">
        <v>137</v>
      </c>
      <c r="R40" s="45" t="s">
        <v>137</v>
      </c>
      <c r="S40" s="45" t="s">
        <v>137</v>
      </c>
      <c r="T40" s="45" t="s">
        <v>137</v>
      </c>
      <c r="U40" s="45" t="s">
        <v>137</v>
      </c>
      <c r="V40" s="45" t="s">
        <v>137</v>
      </c>
      <c r="W40" s="45" t="s">
        <v>137</v>
      </c>
      <c r="X40" s="45" t="s">
        <v>137</v>
      </c>
      <c r="Y40" s="45" t="s">
        <v>137</v>
      </c>
    </row>
    <row r="41" spans="2:28" x14ac:dyDescent="0.3">
      <c r="B41" s="10" t="s">
        <v>24</v>
      </c>
      <c r="O41" s="43" t="s">
        <v>135</v>
      </c>
      <c r="P41" s="43" t="s">
        <v>135</v>
      </c>
      <c r="Q41" s="43" t="s">
        <v>135</v>
      </c>
      <c r="R41" s="43" t="s">
        <v>135</v>
      </c>
      <c r="S41" s="43" t="s">
        <v>135</v>
      </c>
      <c r="T41" s="43" t="s">
        <v>135</v>
      </c>
      <c r="U41" s="43" t="s">
        <v>135</v>
      </c>
      <c r="V41" s="43" t="s">
        <v>135</v>
      </c>
      <c r="W41" s="43" t="s">
        <v>135</v>
      </c>
      <c r="X41" s="43" t="s">
        <v>135</v>
      </c>
      <c r="Y41" s="43" t="s">
        <v>135</v>
      </c>
      <c r="AA41" t="s">
        <v>105</v>
      </c>
      <c r="AB41">
        <f>Z52</f>
        <v>64348.718038534447</v>
      </c>
    </row>
    <row r="42" spans="2:28" x14ac:dyDescent="0.3">
      <c r="B42" s="15" t="s">
        <v>80</v>
      </c>
      <c r="O42" s="43">
        <f>EXP((0.0059*(80^2)-0.0775*80+11.936)*C36)</f>
        <v>1.4560485256566313</v>
      </c>
      <c r="P42" s="43">
        <f>EXP((0.0059*(80^2)-0.0775*80+11.936)*D36)</f>
        <v>0.44668068699639879</v>
      </c>
      <c r="Q42" s="43">
        <f t="shared" ref="Q42" si="9">EXP((0.0059*(80^2)-0.0775*80+11.936)*E36)</f>
        <v>9.5148968545334667E-2</v>
      </c>
      <c r="R42" s="43">
        <f>EXP((0.0059*(80^2)-0.0775*80+11.936)*F36)</f>
        <v>1.3145277677916678E-2</v>
      </c>
      <c r="S42" s="43">
        <f t="shared" ref="S42" si="10">EXP((0.0059*(80^2)-0.0775*80+11.936)*G36)</f>
        <v>2.447166779322835E-2</v>
      </c>
      <c r="T42" s="43">
        <f>EXP((0.0059*(80^2)-0.0775*80+11.936)*H36)</f>
        <v>1</v>
      </c>
      <c r="U42" s="43">
        <f t="shared" ref="U42:Y42" si="11">EXP((0.0059*(80^2)-0.0775*80+11.936)*I36)</f>
        <v>1</v>
      </c>
      <c r="V42" s="43">
        <f t="shared" si="11"/>
        <v>1</v>
      </c>
      <c r="W42" s="43">
        <f t="shared" si="11"/>
        <v>1</v>
      </c>
      <c r="X42" s="43">
        <f t="shared" si="11"/>
        <v>1</v>
      </c>
      <c r="Y42" s="43">
        <f t="shared" si="11"/>
        <v>1</v>
      </c>
      <c r="AA42" t="s">
        <v>104</v>
      </c>
      <c r="AB42">
        <f>SUM(C35:G35)*1000</f>
        <v>246150.99999999997</v>
      </c>
    </row>
    <row r="43" spans="2:28" x14ac:dyDescent="0.3">
      <c r="B43" s="10" t="s">
        <v>26</v>
      </c>
      <c r="O43" s="43" t="s">
        <v>138</v>
      </c>
      <c r="P43" s="43" t="s">
        <v>138</v>
      </c>
      <c r="Q43" s="43" t="s">
        <v>138</v>
      </c>
      <c r="R43" s="43" t="s">
        <v>138</v>
      </c>
      <c r="S43" s="43" t="s">
        <v>138</v>
      </c>
      <c r="T43" s="43" t="s">
        <v>138</v>
      </c>
      <c r="U43" s="43" t="s">
        <v>138</v>
      </c>
      <c r="V43" s="43" t="s">
        <v>138</v>
      </c>
      <c r="W43" s="43" t="s">
        <v>138</v>
      </c>
      <c r="X43" s="43" t="s">
        <v>138</v>
      </c>
      <c r="Y43" s="43" t="s">
        <v>138</v>
      </c>
      <c r="AA43" t="s">
        <v>103</v>
      </c>
      <c r="AB43" s="46">
        <f>Z52*N33</f>
        <v>57270.359054295659</v>
      </c>
    </row>
    <row r="44" spans="2:28" x14ac:dyDescent="0.3">
      <c r="B44" s="15" t="s">
        <v>75</v>
      </c>
      <c r="O44" s="43" t="s">
        <v>135</v>
      </c>
      <c r="P44" s="43" t="s">
        <v>135</v>
      </c>
      <c r="Q44" s="43" t="s">
        <v>135</v>
      </c>
      <c r="R44" s="43" t="s">
        <v>135</v>
      </c>
      <c r="S44" s="43" t="s">
        <v>135</v>
      </c>
      <c r="T44" s="43" t="s">
        <v>135</v>
      </c>
      <c r="U44" s="43" t="s">
        <v>135</v>
      </c>
      <c r="V44" s="43" t="s">
        <v>135</v>
      </c>
      <c r="W44" s="43" t="s">
        <v>135</v>
      </c>
      <c r="X44" s="43" t="s">
        <v>135</v>
      </c>
      <c r="Y44" s="43" t="s">
        <v>135</v>
      </c>
      <c r="AA44" t="s">
        <v>102</v>
      </c>
      <c r="AB44" s="32">
        <f>Z36</f>
        <v>312710.2304</v>
      </c>
    </row>
    <row r="45" spans="2:28" x14ac:dyDescent="0.3">
      <c r="B45" s="10" t="s">
        <v>74</v>
      </c>
      <c r="O45" s="43">
        <f>0.27*(2250/4500)+1+0.0614*C36*(2250/4500)-0.0011*C36^3*(2250/4500)-0.00235*80*(2250/4500)-(1.33/80)*(2250/4500)</f>
        <v>1.0329526917714891</v>
      </c>
      <c r="P45" s="43">
        <f t="shared" ref="P45:S45" si="12">0.27*(2250/4500)+1+0.0614*D36*(2250/4500)-0.0011*D36^3*(2250/4500)-0.00235*80*(2250/4500)-(1.33/80)*(2250/4500)</f>
        <v>1.0321186816184562</v>
      </c>
      <c r="Q45" s="43">
        <f t="shared" si="12"/>
        <v>1.0310272972259908</v>
      </c>
      <c r="R45" s="43">
        <f t="shared" si="12"/>
        <v>1.0296306824248787</v>
      </c>
      <c r="S45" s="43">
        <f t="shared" si="12"/>
        <v>1.0300691098761663</v>
      </c>
      <c r="T45" s="43">
        <f>0.27*(2250/4500)+1+0.0614*H36*(2250/4500)-0.0011*H36^3*(2250/4500)-0.00235*80*(2250/4500)-(1.33/80)*(2250/4500)</f>
        <v>1.0326875</v>
      </c>
      <c r="U45" s="43">
        <f t="shared" ref="U45:Y45" si="13">0.27*(2250/4500)+1+0.0614*I36*(2250/4500)-0.0011*I36^3*(2250/4500)-0.00235*80*(2250/4500)-(1.33/80)*(2250/4500)</f>
        <v>1.0326875</v>
      </c>
      <c r="V45" s="43">
        <f t="shared" si="13"/>
        <v>1.0326875</v>
      </c>
      <c r="W45" s="43">
        <f t="shared" si="13"/>
        <v>1.0326875</v>
      </c>
      <c r="X45" s="43">
        <f t="shared" si="13"/>
        <v>1.0326875</v>
      </c>
      <c r="Y45" s="43">
        <f t="shared" si="13"/>
        <v>1.0326875</v>
      </c>
      <c r="AA45" t="s">
        <v>101</v>
      </c>
      <c r="AB45" s="47">
        <f>AB43+AB44</f>
        <v>369980.58945429564</v>
      </c>
    </row>
    <row r="46" spans="2:28" x14ac:dyDescent="0.3">
      <c r="B46" s="15" t="s">
        <v>24</v>
      </c>
      <c r="I46" s="37"/>
      <c r="J46" s="37"/>
      <c r="K46" s="37"/>
      <c r="L46" s="37"/>
      <c r="M46" s="37"/>
      <c r="O46" s="43" t="s">
        <v>139</v>
      </c>
      <c r="P46" s="43" t="s">
        <v>139</v>
      </c>
      <c r="Q46" s="43" t="s">
        <v>139</v>
      </c>
      <c r="R46" s="43" t="s">
        <v>139</v>
      </c>
      <c r="S46" s="43" t="s">
        <v>139</v>
      </c>
      <c r="T46" s="43" t="s">
        <v>139</v>
      </c>
      <c r="U46" s="43" t="s">
        <v>139</v>
      </c>
      <c r="V46" s="43" t="s">
        <v>139</v>
      </c>
      <c r="W46" s="43" t="s">
        <v>139</v>
      </c>
      <c r="X46" s="43" t="s">
        <v>139</v>
      </c>
      <c r="Y46" s="43" t="s">
        <v>139</v>
      </c>
    </row>
    <row r="47" spans="2:28" x14ac:dyDescent="0.3">
      <c r="B47" s="15"/>
      <c r="H47" s="52"/>
      <c r="I47" s="52"/>
      <c r="J47" s="52"/>
      <c r="K47" s="52"/>
      <c r="L47" s="52"/>
      <c r="M47" s="52"/>
      <c r="O47" s="43" t="s">
        <v>135</v>
      </c>
      <c r="P47" s="43" t="s">
        <v>135</v>
      </c>
      <c r="Q47" s="43" t="s">
        <v>135</v>
      </c>
      <c r="R47" s="43" t="s">
        <v>135</v>
      </c>
      <c r="S47" s="43" t="s">
        <v>135</v>
      </c>
      <c r="T47" s="43" t="s">
        <v>135</v>
      </c>
      <c r="U47" s="43" t="s">
        <v>135</v>
      </c>
      <c r="V47" s="43" t="s">
        <v>135</v>
      </c>
      <c r="W47" s="43" t="s">
        <v>135</v>
      </c>
      <c r="X47" s="43" t="s">
        <v>135</v>
      </c>
      <c r="Y47" s="43" t="s">
        <v>135</v>
      </c>
    </row>
    <row r="48" spans="2:28" x14ac:dyDescent="0.3">
      <c r="H48" s="52"/>
      <c r="I48" s="52"/>
      <c r="J48" s="52"/>
      <c r="K48" s="52"/>
      <c r="L48" s="52"/>
      <c r="M48" s="52"/>
      <c r="O48" s="43">
        <f>(110+0.000375*80^3+(8702/80))*O45*O42</f>
        <v>617.81761267408274</v>
      </c>
      <c r="P48" s="43">
        <f t="shared" ref="P48:Y48" si="14">(110+0.000375*80^3+(8702/80))*P45*P42</f>
        <v>189.37856382290079</v>
      </c>
      <c r="Q48" s="43">
        <f t="shared" si="14"/>
        <v>40.297513805487938</v>
      </c>
      <c r="R48" s="43">
        <f t="shared" si="14"/>
        <v>5.5597497581832158</v>
      </c>
      <c r="S48" s="43">
        <f t="shared" si="14"/>
        <v>10.354614534514189</v>
      </c>
      <c r="T48" s="43">
        <f t="shared" si="14"/>
        <v>424.20220781249998</v>
      </c>
      <c r="U48" s="43">
        <f t="shared" si="14"/>
        <v>424.20220781249998</v>
      </c>
      <c r="V48" s="43">
        <f t="shared" si="14"/>
        <v>424.20220781249998</v>
      </c>
      <c r="W48" s="43">
        <f t="shared" si="14"/>
        <v>424.20220781249998</v>
      </c>
      <c r="X48" s="43">
        <f t="shared" si="14"/>
        <v>424.20220781249998</v>
      </c>
      <c r="Y48" s="43">
        <f t="shared" si="14"/>
        <v>424.20220781249998</v>
      </c>
    </row>
    <row r="49" spans="1:26" ht="15" thickBot="1" x14ac:dyDescent="0.35"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6" ht="21.6" thickBot="1" x14ac:dyDescent="0.45">
      <c r="A50" s="53"/>
      <c r="B50" s="54"/>
      <c r="O50" s="43" t="s">
        <v>140</v>
      </c>
      <c r="P50" s="43" t="s">
        <v>140</v>
      </c>
      <c r="Q50" s="43" t="s">
        <v>140</v>
      </c>
      <c r="R50" s="43" t="s">
        <v>140</v>
      </c>
      <c r="S50" s="43" t="s">
        <v>140</v>
      </c>
      <c r="T50" s="43" t="s">
        <v>140</v>
      </c>
      <c r="U50" s="43" t="s">
        <v>140</v>
      </c>
      <c r="V50" s="43" t="s">
        <v>140</v>
      </c>
      <c r="W50" s="43" t="s">
        <v>140</v>
      </c>
      <c r="X50" s="43" t="s">
        <v>140</v>
      </c>
      <c r="Y50" s="43" t="s">
        <v>140</v>
      </c>
    </row>
    <row r="51" spans="1:26" x14ac:dyDescent="0.3">
      <c r="O51" s="43" t="s">
        <v>135</v>
      </c>
      <c r="P51" s="43" t="s">
        <v>135</v>
      </c>
      <c r="Q51" s="43" t="s">
        <v>135</v>
      </c>
      <c r="R51" s="43" t="s">
        <v>135</v>
      </c>
      <c r="S51" s="43" t="s">
        <v>135</v>
      </c>
      <c r="T51" s="43" t="s">
        <v>135</v>
      </c>
      <c r="U51" s="43" t="s">
        <v>135</v>
      </c>
      <c r="V51" s="43" t="s">
        <v>135</v>
      </c>
      <c r="W51" s="43" t="s">
        <v>135</v>
      </c>
      <c r="X51" s="43" t="s">
        <v>135</v>
      </c>
      <c r="Y51" s="43" t="s">
        <v>135</v>
      </c>
    </row>
    <row r="52" spans="1:26" ht="15" thickBot="1" x14ac:dyDescent="0.35">
      <c r="E52" s="33"/>
      <c r="G52" s="4"/>
      <c r="O52" s="50">
        <f>O48*C35</f>
        <v>52403.289907015693</v>
      </c>
      <c r="P52" s="50">
        <f t="shared" ref="P52:Y52" si="15">P48*D35</f>
        <v>10421.502367174231</v>
      </c>
      <c r="Q52" s="50">
        <f t="shared" si="15"/>
        <v>751.54863247234994</v>
      </c>
      <c r="R52" s="50">
        <f t="shared" si="15"/>
        <v>156.78494318076667</v>
      </c>
      <c r="S52" s="50">
        <f t="shared" si="15"/>
        <v>615.59218869140307</v>
      </c>
      <c r="T52" s="50">
        <f t="shared" si="15"/>
        <v>0</v>
      </c>
      <c r="U52" s="50">
        <f t="shared" si="15"/>
        <v>0</v>
      </c>
      <c r="V52" s="50">
        <f t="shared" si="15"/>
        <v>0</v>
      </c>
      <c r="W52" s="50">
        <f t="shared" si="15"/>
        <v>0</v>
      </c>
      <c r="X52" s="50">
        <f t="shared" si="15"/>
        <v>0</v>
      </c>
      <c r="Y52" s="50">
        <f t="shared" si="15"/>
        <v>0</v>
      </c>
      <c r="Z52" s="51">
        <f>SUM(O52:Y52)</f>
        <v>64348.718038534447</v>
      </c>
    </row>
    <row r="53" spans="1:26" x14ac:dyDescent="0.3">
      <c r="G53" s="10"/>
    </row>
    <row r="54" spans="1:26" x14ac:dyDescent="0.3">
      <c r="G54" s="15"/>
    </row>
    <row r="55" spans="1:26" x14ac:dyDescent="0.3">
      <c r="B55" s="33"/>
      <c r="G55" s="10"/>
      <c r="O55" s="39" t="s">
        <v>135</v>
      </c>
      <c r="P55" s="39" t="s">
        <v>135</v>
      </c>
      <c r="Q55" s="39" t="s">
        <v>135</v>
      </c>
      <c r="R55" s="39" t="s">
        <v>135</v>
      </c>
      <c r="S55" s="39" t="s">
        <v>135</v>
      </c>
      <c r="T55" s="39" t="s">
        <v>135</v>
      </c>
      <c r="U55" s="39" t="s">
        <v>135</v>
      </c>
      <c r="V55" s="39" t="s">
        <v>135</v>
      </c>
      <c r="W55" s="39" t="s">
        <v>135</v>
      </c>
      <c r="X55" s="39" t="s">
        <v>135</v>
      </c>
      <c r="Y55" s="39" t="s">
        <v>135</v>
      </c>
    </row>
    <row r="56" spans="1:26" ht="15" thickBot="1" x14ac:dyDescent="0.35">
      <c r="G56" s="15"/>
      <c r="O56" s="41">
        <f>O52*$N$1</f>
        <v>46638.928017243968</v>
      </c>
      <c r="P56" s="41">
        <f t="shared" ref="P56:Y56" si="16">P52*$N$1</f>
        <v>9275.137106785065</v>
      </c>
      <c r="Q56" s="41">
        <f t="shared" si="16"/>
        <v>668.87828290039147</v>
      </c>
      <c r="R56" s="41">
        <f t="shared" si="16"/>
        <v>139.53859943088233</v>
      </c>
      <c r="S56" s="41">
        <f t="shared" si="16"/>
        <v>547.87704793534874</v>
      </c>
      <c r="T56" s="41">
        <f t="shared" si="16"/>
        <v>0</v>
      </c>
      <c r="U56" s="41">
        <f t="shared" si="16"/>
        <v>0</v>
      </c>
      <c r="V56" s="41">
        <f t="shared" si="16"/>
        <v>0</v>
      </c>
      <c r="W56" s="41">
        <f t="shared" si="16"/>
        <v>0</v>
      </c>
      <c r="X56" s="41">
        <f t="shared" si="16"/>
        <v>0</v>
      </c>
      <c r="Y56" s="41">
        <f t="shared" si="16"/>
        <v>0</v>
      </c>
      <c r="Z56" s="32">
        <f>SUM(O56:Y56)</f>
        <v>57270.359054295652</v>
      </c>
    </row>
    <row r="57" spans="1:26" x14ac:dyDescent="0.3">
      <c r="G57" s="10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spans="1:26" x14ac:dyDescent="0.3">
      <c r="G58" s="15"/>
      <c r="O58" t="s">
        <v>141</v>
      </c>
      <c r="P58" t="s">
        <v>141</v>
      </c>
      <c r="Q58" t="s">
        <v>141</v>
      </c>
      <c r="R58" t="s">
        <v>141</v>
      </c>
      <c r="S58" t="s">
        <v>141</v>
      </c>
      <c r="T58" t="s">
        <v>141</v>
      </c>
      <c r="U58" t="s">
        <v>141</v>
      </c>
      <c r="V58" t="s">
        <v>141</v>
      </c>
      <c r="W58" t="s">
        <v>141</v>
      </c>
      <c r="X58" t="s">
        <v>141</v>
      </c>
      <c r="Y58" t="s">
        <v>141</v>
      </c>
    </row>
    <row r="59" spans="1:26" x14ac:dyDescent="0.3">
      <c r="G59" s="15"/>
      <c r="O59" s="39" t="s">
        <v>135</v>
      </c>
      <c r="P59" s="39" t="s">
        <v>135</v>
      </c>
      <c r="Q59" s="39" t="s">
        <v>135</v>
      </c>
      <c r="R59" s="39" t="s">
        <v>135</v>
      </c>
      <c r="S59" s="39" t="s">
        <v>135</v>
      </c>
      <c r="T59" s="39" t="s">
        <v>135</v>
      </c>
      <c r="U59" s="39" t="s">
        <v>135</v>
      </c>
      <c r="V59" s="39" t="s">
        <v>135</v>
      </c>
      <c r="W59" s="39" t="s">
        <v>135</v>
      </c>
      <c r="X59" s="39" t="s">
        <v>135</v>
      </c>
      <c r="Y59" s="39" t="s">
        <v>135</v>
      </c>
    </row>
    <row r="60" spans="1:26" x14ac:dyDescent="0.3">
      <c r="O60" s="32">
        <f>O56+O36</f>
        <v>154394.25601724396</v>
      </c>
      <c r="P60" s="32">
        <f t="shared" ref="P60:Y60" si="17">P56+P36</f>
        <v>79185.249106785079</v>
      </c>
      <c r="Q60" s="32">
        <f t="shared" si="17"/>
        <v>24361.838282900389</v>
      </c>
      <c r="R60" s="32">
        <f t="shared" si="17"/>
        <v>35964.818599430881</v>
      </c>
      <c r="S60" s="32">
        <f t="shared" si="17"/>
        <v>76074.427447935363</v>
      </c>
      <c r="T60" s="32">
        <f t="shared" si="17"/>
        <v>0</v>
      </c>
      <c r="U60" s="32">
        <f t="shared" si="17"/>
        <v>0</v>
      </c>
      <c r="V60" s="32">
        <f t="shared" si="17"/>
        <v>0</v>
      </c>
      <c r="W60" s="32">
        <f t="shared" si="17"/>
        <v>0</v>
      </c>
      <c r="X60" s="32">
        <f t="shared" si="17"/>
        <v>0</v>
      </c>
      <c r="Y60" s="32">
        <f t="shared" si="17"/>
        <v>0</v>
      </c>
      <c r="Z60" s="32">
        <f>SUM(O60:Y60)</f>
        <v>369980.5894542957</v>
      </c>
    </row>
    <row r="61" spans="1:26" x14ac:dyDescent="0.3">
      <c r="L61">
        <v>1270.4000000000001</v>
      </c>
      <c r="N61">
        <v>0.89</v>
      </c>
    </row>
    <row r="62" spans="1:26" x14ac:dyDescent="0.3">
      <c r="C62" s="36" t="s">
        <v>147</v>
      </c>
      <c r="D62" s="37" t="s">
        <v>148</v>
      </c>
      <c r="E62" s="37" t="s">
        <v>149</v>
      </c>
      <c r="F62" s="37" t="s">
        <v>150</v>
      </c>
      <c r="G62" s="37" t="s">
        <v>151</v>
      </c>
      <c r="H62" s="37" t="s">
        <v>152</v>
      </c>
    </row>
    <row r="63" spans="1:26" ht="28.8" x14ac:dyDescent="0.3">
      <c r="B63" t="s">
        <v>104</v>
      </c>
      <c r="C63" s="52">
        <v>47.460999999999999</v>
      </c>
      <c r="D63" s="52">
        <v>79.203000000000003</v>
      </c>
      <c r="E63" s="52">
        <v>19.89</v>
      </c>
      <c r="F63" s="52">
        <v>55.42</v>
      </c>
      <c r="G63" s="52">
        <v>10.029999999999999</v>
      </c>
      <c r="H63" s="52">
        <v>64.87</v>
      </c>
      <c r="O63" s="39" t="s">
        <v>135</v>
      </c>
      <c r="P63" s="39" t="s">
        <v>135</v>
      </c>
      <c r="Q63" s="39" t="s">
        <v>135</v>
      </c>
      <c r="R63" s="39" t="s">
        <v>135</v>
      </c>
      <c r="S63" s="39" t="s">
        <v>135</v>
      </c>
      <c r="T63" s="39" t="s">
        <v>135</v>
      </c>
      <c r="U63" s="39" t="s">
        <v>135</v>
      </c>
      <c r="V63" s="39" t="s">
        <v>135</v>
      </c>
      <c r="W63" s="39" t="s">
        <v>135</v>
      </c>
      <c r="X63" s="39" t="s">
        <v>135</v>
      </c>
      <c r="Y63" s="39" t="s">
        <v>135</v>
      </c>
      <c r="Z63" s="40" t="s">
        <v>136</v>
      </c>
    </row>
    <row r="64" spans="1:26" ht="15" thickBot="1" x14ac:dyDescent="0.35">
      <c r="B64" t="s">
        <v>117</v>
      </c>
      <c r="C64" s="52">
        <v>5.1186700000000002E-2</v>
      </c>
      <c r="D64" s="52">
        <v>-4.8143699999999998E-2</v>
      </c>
      <c r="E64" s="52">
        <v>-8.5572599999999999E-2</v>
      </c>
      <c r="F64" s="52">
        <v>7.9283700000000006E-3</v>
      </c>
      <c r="G64" s="52">
        <v>6.4532500000000007E-2</v>
      </c>
      <c r="H64" s="52">
        <v>-6.9323599999999999E-2</v>
      </c>
      <c r="O64" s="41">
        <f>$L$1*C63</f>
        <v>60294.454400000002</v>
      </c>
      <c r="P64" s="41">
        <f>$L$1*D63</f>
        <v>100619.4912</v>
      </c>
      <c r="Q64" s="41">
        <f>$L$1*E63</f>
        <v>25268.256000000001</v>
      </c>
      <c r="R64" s="41">
        <f>$L$1*F63</f>
        <v>70405.568000000014</v>
      </c>
      <c r="S64" s="41">
        <f t="shared" ref="S64:Y64" si="18">$L$1*G63</f>
        <v>12742.112000000001</v>
      </c>
      <c r="T64" s="41">
        <f t="shared" si="18"/>
        <v>82410.848000000013</v>
      </c>
      <c r="U64" s="41">
        <f t="shared" si="18"/>
        <v>0</v>
      </c>
      <c r="V64" s="41">
        <f t="shared" si="18"/>
        <v>0</v>
      </c>
      <c r="W64" s="41">
        <f t="shared" si="18"/>
        <v>0</v>
      </c>
      <c r="X64" s="41">
        <f t="shared" si="18"/>
        <v>0</v>
      </c>
      <c r="Y64" s="41">
        <f t="shared" si="18"/>
        <v>0</v>
      </c>
      <c r="Z64" s="32">
        <f>SUM(O64:Y64)</f>
        <v>351740.72960000002</v>
      </c>
    </row>
    <row r="65" spans="2:28" x14ac:dyDescent="0.3"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2:28" x14ac:dyDescent="0.3"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2:28" ht="15" thickBot="1" x14ac:dyDescent="0.35"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2:28" x14ac:dyDescent="0.3">
      <c r="O68" s="45" t="s">
        <v>137</v>
      </c>
      <c r="P68" s="45" t="s">
        <v>137</v>
      </c>
      <c r="Q68" s="45" t="s">
        <v>137</v>
      </c>
      <c r="R68" s="45" t="s">
        <v>137</v>
      </c>
      <c r="S68" s="45" t="s">
        <v>137</v>
      </c>
      <c r="T68" s="45" t="s">
        <v>137</v>
      </c>
      <c r="U68" s="45" t="s">
        <v>137</v>
      </c>
      <c r="V68" s="45" t="s">
        <v>137</v>
      </c>
      <c r="W68" s="45" t="s">
        <v>137</v>
      </c>
      <c r="X68" s="45" t="s">
        <v>137</v>
      </c>
      <c r="Y68" s="45" t="s">
        <v>137</v>
      </c>
    </row>
    <row r="69" spans="2:28" x14ac:dyDescent="0.3">
      <c r="B69" s="4" t="s">
        <v>110</v>
      </c>
      <c r="O69" s="43" t="s">
        <v>135</v>
      </c>
      <c r="P69" s="43" t="s">
        <v>135</v>
      </c>
      <c r="Q69" s="43" t="s">
        <v>135</v>
      </c>
      <c r="R69" s="43" t="s">
        <v>135</v>
      </c>
      <c r="S69" s="43" t="s">
        <v>135</v>
      </c>
      <c r="T69" s="43" t="s">
        <v>135</v>
      </c>
      <c r="U69" s="43" t="s">
        <v>135</v>
      </c>
      <c r="V69" s="43" t="s">
        <v>135</v>
      </c>
      <c r="W69" s="43" t="s">
        <v>135</v>
      </c>
      <c r="X69" s="43" t="s">
        <v>135</v>
      </c>
      <c r="Y69" s="43" t="s">
        <v>135</v>
      </c>
      <c r="AA69" t="s">
        <v>105</v>
      </c>
      <c r="AB69">
        <f>Z80</f>
        <v>296317.44198806299</v>
      </c>
    </row>
    <row r="70" spans="2:28" x14ac:dyDescent="0.3">
      <c r="B70" s="10" t="s">
        <v>24</v>
      </c>
      <c r="O70" s="43">
        <f>EXP((0.0059*(80^2)-0.0775*80+11.936)*C64)</f>
        <v>9.2666015330849767</v>
      </c>
      <c r="P70" s="43">
        <f>EXP((0.0059*(80^2)-0.0775*80+11.936)*D64)</f>
        <v>0.1231861842252264</v>
      </c>
      <c r="Q70" s="43">
        <f t="shared" ref="Q70:Y70" si="19">EXP((0.0059*(80^2)-0.0775*80+11.936)*E64)</f>
        <v>2.4183956756748708E-2</v>
      </c>
      <c r="R70" s="43">
        <f t="shared" si="19"/>
        <v>1.4117814992456739</v>
      </c>
      <c r="S70" s="43">
        <f t="shared" si="19"/>
        <v>16.558600259630325</v>
      </c>
      <c r="T70" s="43">
        <f t="shared" si="19"/>
        <v>4.9031157990436842E-2</v>
      </c>
      <c r="U70" s="43">
        <f t="shared" si="19"/>
        <v>1</v>
      </c>
      <c r="V70" s="43">
        <f t="shared" si="19"/>
        <v>1</v>
      </c>
      <c r="W70" s="43">
        <f t="shared" si="19"/>
        <v>1</v>
      </c>
      <c r="X70" s="43">
        <f t="shared" si="19"/>
        <v>1</v>
      </c>
      <c r="Y70" s="43">
        <f t="shared" si="19"/>
        <v>1</v>
      </c>
      <c r="AA70" t="s">
        <v>104</v>
      </c>
      <c r="AB70">
        <f>SUM(C63:G63)*1000</f>
        <v>212004</v>
      </c>
    </row>
    <row r="71" spans="2:28" x14ac:dyDescent="0.3">
      <c r="B71" s="15" t="s">
        <v>86</v>
      </c>
      <c r="O71" s="43" t="s">
        <v>138</v>
      </c>
      <c r="P71" s="43" t="s">
        <v>138</v>
      </c>
      <c r="Q71" s="43" t="s">
        <v>138</v>
      </c>
      <c r="R71" s="43" t="s">
        <v>138</v>
      </c>
      <c r="S71" s="43" t="s">
        <v>138</v>
      </c>
      <c r="T71" s="43" t="s">
        <v>138</v>
      </c>
      <c r="U71" s="43" t="s">
        <v>138</v>
      </c>
      <c r="V71" s="43" t="s">
        <v>138</v>
      </c>
      <c r="W71" s="43" t="s">
        <v>138</v>
      </c>
      <c r="X71" s="43" t="s">
        <v>138</v>
      </c>
      <c r="Y71" s="43" t="s">
        <v>138</v>
      </c>
      <c r="AA71" t="s">
        <v>103</v>
      </c>
      <c r="AB71" s="46">
        <f>Z80*N61</f>
        <v>263722.52336937608</v>
      </c>
    </row>
    <row r="72" spans="2:28" x14ac:dyDescent="0.3">
      <c r="B72" s="10" t="s">
        <v>73</v>
      </c>
      <c r="O72" s="43" t="s">
        <v>135</v>
      </c>
      <c r="P72" s="43" t="s">
        <v>135</v>
      </c>
      <c r="Q72" s="43" t="s">
        <v>135</v>
      </c>
      <c r="R72" s="43" t="s">
        <v>135</v>
      </c>
      <c r="S72" s="43" t="s">
        <v>135</v>
      </c>
      <c r="T72" s="43" t="s">
        <v>135</v>
      </c>
      <c r="U72" s="43" t="s">
        <v>135</v>
      </c>
      <c r="V72" s="43" t="s">
        <v>135</v>
      </c>
      <c r="W72" s="43" t="s">
        <v>135</v>
      </c>
      <c r="X72" s="43" t="s">
        <v>135</v>
      </c>
      <c r="Y72" s="43" t="s">
        <v>135</v>
      </c>
      <c r="AA72" t="s">
        <v>102</v>
      </c>
      <c r="AB72" s="32">
        <f>Z64</f>
        <v>351740.72960000002</v>
      </c>
    </row>
    <row r="73" spans="2:28" x14ac:dyDescent="0.3">
      <c r="B73" s="15" t="s">
        <v>87</v>
      </c>
      <c r="O73" s="43">
        <f>0.27*(2250/4500)+1+0.0614*C64*(2250/4500)-0.0011*C64^3*(2250/4500)-0.00235*80*(2250/4500)-(1.33/80)*(2250/4500)</f>
        <v>1.0342588579277621</v>
      </c>
      <c r="P73" s="43">
        <f t="shared" ref="P73:Y73" si="20">0.27*(2250/4500)+1+0.0614*D64*(2250/4500)-0.0011*D64^3*(2250/4500)-0.00235*80*(2250/4500)-(1.33/80)*(2250/4500)</f>
        <v>1.031209549783527</v>
      </c>
      <c r="Q73" s="43">
        <f t="shared" si="20"/>
        <v>1.0300607658209449</v>
      </c>
      <c r="R73" s="43">
        <f t="shared" si="20"/>
        <v>1.0329309006848966</v>
      </c>
      <c r="S73" s="43">
        <f t="shared" si="20"/>
        <v>1.0346684999419253</v>
      </c>
      <c r="T73" s="43">
        <f t="shared" si="20"/>
        <v>1.0305594487139791</v>
      </c>
      <c r="U73" s="43">
        <f t="shared" si="20"/>
        <v>1.0326875</v>
      </c>
      <c r="V73" s="43">
        <f t="shared" si="20"/>
        <v>1.0326875</v>
      </c>
      <c r="W73" s="43">
        <f t="shared" si="20"/>
        <v>1.0326875</v>
      </c>
      <c r="X73" s="43">
        <f t="shared" si="20"/>
        <v>1.0326875</v>
      </c>
      <c r="Y73" s="43">
        <f t="shared" si="20"/>
        <v>1.0326875</v>
      </c>
      <c r="AA73" t="s">
        <v>101</v>
      </c>
      <c r="AB73" s="47">
        <f>AB71+AB72</f>
        <v>615463.25296937604</v>
      </c>
    </row>
    <row r="74" spans="2:28" x14ac:dyDescent="0.3">
      <c r="B74" s="10" t="s">
        <v>34</v>
      </c>
      <c r="O74" s="43" t="s">
        <v>139</v>
      </c>
      <c r="P74" s="43" t="s">
        <v>139</v>
      </c>
      <c r="Q74" s="43" t="s">
        <v>139</v>
      </c>
      <c r="R74" s="43" t="s">
        <v>139</v>
      </c>
      <c r="S74" s="43" t="s">
        <v>139</v>
      </c>
      <c r="T74" s="43" t="s">
        <v>139</v>
      </c>
      <c r="U74" s="43" t="s">
        <v>139</v>
      </c>
      <c r="V74" s="43" t="s">
        <v>139</v>
      </c>
      <c r="W74" s="43" t="s">
        <v>139</v>
      </c>
      <c r="X74" s="43" t="s">
        <v>139</v>
      </c>
      <c r="Y74" s="43" t="s">
        <v>139</v>
      </c>
    </row>
    <row r="75" spans="2:28" x14ac:dyDescent="0.3">
      <c r="B75" s="15" t="s">
        <v>32</v>
      </c>
      <c r="O75" s="43" t="s">
        <v>135</v>
      </c>
      <c r="P75" s="43" t="s">
        <v>135</v>
      </c>
      <c r="Q75" s="43" t="s">
        <v>135</v>
      </c>
      <c r="R75" s="43" t="s">
        <v>135</v>
      </c>
      <c r="S75" s="43" t="s">
        <v>135</v>
      </c>
      <c r="T75" s="43" t="s">
        <v>135</v>
      </c>
      <c r="U75" s="43" t="s">
        <v>135</v>
      </c>
      <c r="V75" s="43" t="s">
        <v>135</v>
      </c>
      <c r="W75" s="43" t="s">
        <v>135</v>
      </c>
      <c r="X75" s="43" t="s">
        <v>135</v>
      </c>
      <c r="Y75" s="43" t="s">
        <v>135</v>
      </c>
    </row>
    <row r="76" spans="2:28" x14ac:dyDescent="0.3">
      <c r="B76" t="s">
        <v>24</v>
      </c>
      <c r="O76" s="43">
        <f>(110+0.000375*80^3+(8702/80))*O73*O70</f>
        <v>3936.89418473367</v>
      </c>
      <c r="P76" s="43">
        <f t="shared" ref="P76:Y76" si="21">(110+0.000375*80^3+(8702/80))*P73*P70</f>
        <v>52.181064371943187</v>
      </c>
      <c r="Q76" s="43">
        <f t="shared" si="21"/>
        <v>10.23279343953776</v>
      </c>
      <c r="R76" s="43">
        <f t="shared" si="21"/>
        <v>599.0219829603833</v>
      </c>
      <c r="S76" s="43">
        <f t="shared" si="21"/>
        <v>7037.6692707466909</v>
      </c>
      <c r="T76" s="43">
        <f t="shared" si="21"/>
        <v>20.7562648712974</v>
      </c>
      <c r="U76" s="43">
        <f t="shared" si="21"/>
        <v>424.20220781249998</v>
      </c>
      <c r="V76" s="43">
        <f t="shared" si="21"/>
        <v>424.20220781249998</v>
      </c>
      <c r="W76" s="43">
        <f t="shared" si="21"/>
        <v>424.20220781249998</v>
      </c>
      <c r="X76" s="43">
        <f t="shared" si="21"/>
        <v>424.20220781249998</v>
      </c>
      <c r="Y76" s="43">
        <f t="shared" si="21"/>
        <v>424.20220781249998</v>
      </c>
    </row>
    <row r="77" spans="2:28" x14ac:dyDescent="0.3"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2:28" x14ac:dyDescent="0.3">
      <c r="O78" s="43" t="s">
        <v>140</v>
      </c>
      <c r="P78" s="43" t="s">
        <v>140</v>
      </c>
      <c r="Q78" s="43" t="s">
        <v>140</v>
      </c>
      <c r="R78" s="43" t="s">
        <v>140</v>
      </c>
      <c r="S78" s="43" t="s">
        <v>140</v>
      </c>
      <c r="T78" s="43" t="s">
        <v>140</v>
      </c>
      <c r="U78" s="43" t="s">
        <v>140</v>
      </c>
      <c r="V78" s="43" t="s">
        <v>140</v>
      </c>
      <c r="W78" s="43" t="s">
        <v>140</v>
      </c>
      <c r="X78" s="43" t="s">
        <v>140</v>
      </c>
      <c r="Y78" s="43" t="s">
        <v>140</v>
      </c>
    </row>
    <row r="79" spans="2:28" x14ac:dyDescent="0.3">
      <c r="O79" s="43" t="s">
        <v>135</v>
      </c>
      <c r="P79" s="43" t="s">
        <v>135</v>
      </c>
      <c r="Q79" s="43" t="s">
        <v>135</v>
      </c>
      <c r="R79" s="43" t="s">
        <v>135</v>
      </c>
      <c r="S79" s="43" t="s">
        <v>135</v>
      </c>
      <c r="T79" s="43" t="s">
        <v>135</v>
      </c>
      <c r="U79" s="43" t="s">
        <v>135</v>
      </c>
      <c r="V79" s="43" t="s">
        <v>135</v>
      </c>
      <c r="W79" s="43" t="s">
        <v>135</v>
      </c>
      <c r="X79" s="43" t="s">
        <v>135</v>
      </c>
      <c r="Y79" s="43" t="s">
        <v>135</v>
      </c>
    </row>
    <row r="80" spans="2:28" ht="15" thickBot="1" x14ac:dyDescent="0.35">
      <c r="O80" s="50">
        <f>O76*C63</f>
        <v>186848.93490164471</v>
      </c>
      <c r="P80" s="50">
        <f t="shared" ref="P80:Y80" si="22">P76*D63</f>
        <v>4132.8968414510164</v>
      </c>
      <c r="Q80" s="50">
        <f t="shared" si="22"/>
        <v>203.53026151240604</v>
      </c>
      <c r="R80" s="50">
        <f t="shared" si="22"/>
        <v>33197.798295664441</v>
      </c>
      <c r="S80" s="50">
        <f t="shared" si="22"/>
        <v>70587.822785589306</v>
      </c>
      <c r="T80" s="50">
        <f t="shared" si="22"/>
        <v>1346.4589022010625</v>
      </c>
      <c r="U80" s="50">
        <f t="shared" si="22"/>
        <v>0</v>
      </c>
      <c r="V80" s="50">
        <f t="shared" si="22"/>
        <v>0</v>
      </c>
      <c r="W80" s="50">
        <f t="shared" si="22"/>
        <v>0</v>
      </c>
      <c r="X80" s="50">
        <f t="shared" si="22"/>
        <v>0</v>
      </c>
      <c r="Y80" s="50">
        <f t="shared" si="22"/>
        <v>0</v>
      </c>
      <c r="Z80" s="51">
        <f>SUM(O80:Y80)</f>
        <v>296317.44198806299</v>
      </c>
    </row>
    <row r="83" spans="2:26" x14ac:dyDescent="0.3">
      <c r="O83" s="39" t="s">
        <v>135</v>
      </c>
      <c r="P83" s="39" t="s">
        <v>135</v>
      </c>
      <c r="Q83" s="39" t="s">
        <v>135</v>
      </c>
      <c r="R83" s="39" t="s">
        <v>135</v>
      </c>
      <c r="S83" s="39" t="s">
        <v>135</v>
      </c>
      <c r="T83" s="39" t="s">
        <v>135</v>
      </c>
      <c r="U83" s="39" t="s">
        <v>135</v>
      </c>
      <c r="V83" s="39" t="s">
        <v>135</v>
      </c>
      <c r="W83" s="39" t="s">
        <v>135</v>
      </c>
      <c r="X83" s="39" t="s">
        <v>135</v>
      </c>
      <c r="Y83" s="39" t="s">
        <v>135</v>
      </c>
    </row>
    <row r="84" spans="2:26" ht="15" thickBot="1" x14ac:dyDescent="0.35">
      <c r="O84" s="41">
        <f>O80*$N$1</f>
        <v>166295.5520624638</v>
      </c>
      <c r="P84" s="41">
        <f t="shared" ref="P84:Y84" si="23">P80*$N$1</f>
        <v>3678.2781888914046</v>
      </c>
      <c r="Q84" s="41">
        <f t="shared" si="23"/>
        <v>181.14193274604139</v>
      </c>
      <c r="R84" s="41">
        <f t="shared" si="23"/>
        <v>29546.040483141354</v>
      </c>
      <c r="S84" s="41">
        <f t="shared" si="23"/>
        <v>62823.162279174481</v>
      </c>
      <c r="T84" s="41">
        <f t="shared" si="23"/>
        <v>1198.3484229589458</v>
      </c>
      <c r="U84" s="41">
        <f t="shared" si="23"/>
        <v>0</v>
      </c>
      <c r="V84" s="41">
        <f t="shared" si="23"/>
        <v>0</v>
      </c>
      <c r="W84" s="41">
        <f t="shared" si="23"/>
        <v>0</v>
      </c>
      <c r="X84" s="41">
        <f t="shared" si="23"/>
        <v>0</v>
      </c>
      <c r="Y84" s="41">
        <f t="shared" si="23"/>
        <v>0</v>
      </c>
      <c r="Z84" s="32">
        <f>SUM(O84:Y84)</f>
        <v>263722.52336937602</v>
      </c>
    </row>
    <row r="85" spans="2:26" x14ac:dyDescent="0.3"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spans="2:26" x14ac:dyDescent="0.3">
      <c r="O86" t="s">
        <v>141</v>
      </c>
      <c r="P86" t="s">
        <v>141</v>
      </c>
      <c r="Q86" t="s">
        <v>141</v>
      </c>
      <c r="R86" t="s">
        <v>141</v>
      </c>
      <c r="S86" t="s">
        <v>141</v>
      </c>
      <c r="T86" t="s">
        <v>141</v>
      </c>
      <c r="U86" t="s">
        <v>141</v>
      </c>
      <c r="V86" t="s">
        <v>141</v>
      </c>
      <c r="W86" t="s">
        <v>141</v>
      </c>
      <c r="X86" t="s">
        <v>141</v>
      </c>
      <c r="Y86" t="s">
        <v>141</v>
      </c>
    </row>
    <row r="87" spans="2:26" x14ac:dyDescent="0.3">
      <c r="G87" s="15"/>
      <c r="O87" s="39" t="s">
        <v>135</v>
      </c>
      <c r="P87" s="39" t="s">
        <v>135</v>
      </c>
      <c r="Q87" s="39" t="s">
        <v>135</v>
      </c>
      <c r="R87" s="39" t="s">
        <v>135</v>
      </c>
      <c r="S87" s="39" t="s">
        <v>135</v>
      </c>
      <c r="T87" s="39" t="s">
        <v>135</v>
      </c>
      <c r="U87" s="39" t="s">
        <v>135</v>
      </c>
      <c r="V87" s="39" t="s">
        <v>135</v>
      </c>
      <c r="W87" s="39" t="s">
        <v>135</v>
      </c>
      <c r="X87" s="39" t="s">
        <v>135</v>
      </c>
      <c r="Y87" s="39" t="s">
        <v>135</v>
      </c>
    </row>
    <row r="88" spans="2:26" x14ac:dyDescent="0.3">
      <c r="O88" s="32">
        <f>O84+O64</f>
        <v>226590.00646246382</v>
      </c>
      <c r="P88" s="32">
        <f t="shared" ref="P88:Y88" si="24">P84+P64</f>
        <v>104297.76938889141</v>
      </c>
      <c r="Q88" s="32">
        <f t="shared" si="24"/>
        <v>25449.397932746044</v>
      </c>
      <c r="R88" s="32">
        <f t="shared" si="24"/>
        <v>99951.608483141375</v>
      </c>
      <c r="S88" s="32">
        <f t="shared" si="24"/>
        <v>75565.274279174482</v>
      </c>
      <c r="T88" s="32">
        <f t="shared" si="24"/>
        <v>83609.196422958965</v>
      </c>
      <c r="U88" s="32">
        <f t="shared" si="24"/>
        <v>0</v>
      </c>
      <c r="V88" s="32">
        <f t="shared" si="24"/>
        <v>0</v>
      </c>
      <c r="W88" s="32">
        <f t="shared" si="24"/>
        <v>0</v>
      </c>
      <c r="X88" s="32">
        <f t="shared" si="24"/>
        <v>0</v>
      </c>
      <c r="Y88" s="32">
        <f t="shared" si="24"/>
        <v>0</v>
      </c>
      <c r="Z88" s="32">
        <f>SUM(O88:Y88)</f>
        <v>615463.25296937616</v>
      </c>
    </row>
    <row r="93" spans="2:26" x14ac:dyDescent="0.3">
      <c r="C93" s="36" t="s">
        <v>153</v>
      </c>
      <c r="D93" s="37" t="s">
        <v>154</v>
      </c>
      <c r="E93" s="37" t="s">
        <v>155</v>
      </c>
      <c r="F93" s="37"/>
      <c r="G93" s="37"/>
    </row>
    <row r="94" spans="2:26" ht="28.8" x14ac:dyDescent="0.3">
      <c r="B94" t="s">
        <v>104</v>
      </c>
      <c r="C94" s="52">
        <v>85.25</v>
      </c>
      <c r="D94" s="52">
        <v>113.751</v>
      </c>
      <c r="E94" s="52">
        <v>29.620999999999999</v>
      </c>
      <c r="F94" s="52"/>
      <c r="G94" s="52"/>
      <c r="O94" s="39" t="s">
        <v>135</v>
      </c>
      <c r="P94" s="39" t="s">
        <v>135</v>
      </c>
      <c r="Q94" s="39" t="s">
        <v>135</v>
      </c>
      <c r="R94" s="39" t="s">
        <v>135</v>
      </c>
      <c r="S94" s="39" t="s">
        <v>135</v>
      </c>
      <c r="T94" s="39" t="s">
        <v>135</v>
      </c>
      <c r="U94" s="39" t="s">
        <v>135</v>
      </c>
      <c r="V94" s="39" t="s">
        <v>135</v>
      </c>
      <c r="W94" s="39" t="s">
        <v>135</v>
      </c>
      <c r="X94" s="39" t="s">
        <v>135</v>
      </c>
      <c r="Y94" s="39" t="s">
        <v>135</v>
      </c>
      <c r="Z94" s="40" t="s">
        <v>136</v>
      </c>
    </row>
    <row r="95" spans="2:26" ht="15" thickBot="1" x14ac:dyDescent="0.35">
      <c r="B95" t="s">
        <v>117</v>
      </c>
      <c r="C95" s="52">
        <v>-7.9444500000000001E-2</v>
      </c>
      <c r="D95" s="52">
        <v>-2.0625500000000001E-2</v>
      </c>
      <c r="E95" s="52">
        <v>-3.4889000000000003E-2</v>
      </c>
      <c r="F95" s="52"/>
      <c r="G95" s="52"/>
      <c r="O95" s="41">
        <f>$L$1*C94</f>
        <v>108301.6</v>
      </c>
      <c r="P95" s="41">
        <f t="shared" ref="P95:Y95" si="25">$L$1*D94</f>
        <v>144509.27040000001</v>
      </c>
      <c r="Q95" s="41">
        <f t="shared" si="25"/>
        <v>37630.518400000001</v>
      </c>
      <c r="R95" s="41">
        <f t="shared" si="25"/>
        <v>0</v>
      </c>
      <c r="S95" s="41">
        <f t="shared" si="25"/>
        <v>0</v>
      </c>
      <c r="T95" s="41">
        <f t="shared" si="25"/>
        <v>0</v>
      </c>
      <c r="U95" s="41">
        <f t="shared" si="25"/>
        <v>0</v>
      </c>
      <c r="V95" s="41">
        <f t="shared" si="25"/>
        <v>0</v>
      </c>
      <c r="W95" s="41">
        <f t="shared" si="25"/>
        <v>0</v>
      </c>
      <c r="X95" s="41">
        <f t="shared" si="25"/>
        <v>0</v>
      </c>
      <c r="Y95" s="41">
        <f t="shared" si="25"/>
        <v>0</v>
      </c>
      <c r="Z95" s="32">
        <f>SUM(O95:Y95)</f>
        <v>290441.38880000002</v>
      </c>
    </row>
    <row r="96" spans="2:26" x14ac:dyDescent="0.3"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spans="2:28" x14ac:dyDescent="0.3"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</row>
    <row r="98" spans="2:28" ht="15" thickBot="1" x14ac:dyDescent="0.35"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2:28" x14ac:dyDescent="0.3">
      <c r="O99" s="45" t="s">
        <v>137</v>
      </c>
      <c r="P99" s="45" t="s">
        <v>137</v>
      </c>
      <c r="Q99" s="45" t="s">
        <v>137</v>
      </c>
      <c r="R99" s="45" t="s">
        <v>137</v>
      </c>
      <c r="S99" s="45" t="s">
        <v>137</v>
      </c>
      <c r="T99" s="45" t="s">
        <v>137</v>
      </c>
      <c r="U99" s="45" t="s">
        <v>137</v>
      </c>
      <c r="V99" s="45" t="s">
        <v>137</v>
      </c>
      <c r="W99" s="45" t="s">
        <v>137</v>
      </c>
      <c r="X99" s="45" t="s">
        <v>137</v>
      </c>
      <c r="Y99" s="45" t="s">
        <v>137</v>
      </c>
    </row>
    <row r="100" spans="2:28" x14ac:dyDescent="0.3">
      <c r="O100" s="43" t="s">
        <v>135</v>
      </c>
      <c r="P100" s="43" t="s">
        <v>135</v>
      </c>
      <c r="Q100" s="43" t="s">
        <v>135</v>
      </c>
      <c r="R100" s="43" t="s">
        <v>135</v>
      </c>
      <c r="S100" s="43" t="s">
        <v>135</v>
      </c>
      <c r="T100" s="43" t="s">
        <v>135</v>
      </c>
      <c r="U100" s="43" t="s">
        <v>135</v>
      </c>
      <c r="V100" s="43" t="s">
        <v>135</v>
      </c>
      <c r="W100" s="43" t="s">
        <v>135</v>
      </c>
      <c r="X100" s="43" t="s">
        <v>135</v>
      </c>
      <c r="Y100" s="43" t="s">
        <v>135</v>
      </c>
      <c r="AA100" t="s">
        <v>105</v>
      </c>
      <c r="AB100">
        <f>Z111</f>
        <v>23553.888910547073</v>
      </c>
    </row>
    <row r="101" spans="2:28" x14ac:dyDescent="0.3">
      <c r="B101" s="4" t="s">
        <v>112</v>
      </c>
      <c r="O101" s="43">
        <f>EXP((0.0059*(80^2)-0.0775*80+11.936)*C95)</f>
        <v>3.1570947253505149E-2</v>
      </c>
      <c r="P101" s="43">
        <f>EXP((0.0059*(80^2)-0.0775*80+11.936)*D95)</f>
        <v>0.40773951667064989</v>
      </c>
      <c r="Q101" s="43">
        <f t="shared" ref="Q101:Y101" si="26">EXP((0.0059*(80^2)-0.0775*80+11.936)*E95)</f>
        <v>0.21925234680532821</v>
      </c>
      <c r="R101" s="43">
        <f t="shared" si="26"/>
        <v>1</v>
      </c>
      <c r="S101" s="43">
        <f t="shared" si="26"/>
        <v>1</v>
      </c>
      <c r="T101" s="43">
        <f t="shared" si="26"/>
        <v>1</v>
      </c>
      <c r="U101" s="43">
        <f t="shared" si="26"/>
        <v>1</v>
      </c>
      <c r="V101" s="43">
        <f t="shared" si="26"/>
        <v>1</v>
      </c>
      <c r="W101" s="43">
        <f t="shared" si="26"/>
        <v>1</v>
      </c>
      <c r="X101" s="43">
        <f t="shared" si="26"/>
        <v>1</v>
      </c>
      <c r="Y101" s="43">
        <f t="shared" si="26"/>
        <v>1</v>
      </c>
      <c r="AA101" t="s">
        <v>104</v>
      </c>
      <c r="AB101">
        <f>SUM(C94:G94)*1000</f>
        <v>228622</v>
      </c>
    </row>
    <row r="102" spans="2:28" x14ac:dyDescent="0.3">
      <c r="B102" t="s">
        <v>24</v>
      </c>
      <c r="O102" s="43" t="s">
        <v>138</v>
      </c>
      <c r="P102" s="43" t="s">
        <v>138</v>
      </c>
      <c r="Q102" s="43" t="s">
        <v>138</v>
      </c>
      <c r="R102" s="43" t="s">
        <v>138</v>
      </c>
      <c r="S102" s="43" t="s">
        <v>138</v>
      </c>
      <c r="T102" s="43" t="s">
        <v>138</v>
      </c>
      <c r="U102" s="43" t="s">
        <v>138</v>
      </c>
      <c r="V102" s="43" t="s">
        <v>138</v>
      </c>
      <c r="W102" s="43" t="s">
        <v>138</v>
      </c>
      <c r="X102" s="43" t="s">
        <v>138</v>
      </c>
      <c r="Y102" s="43" t="s">
        <v>138</v>
      </c>
      <c r="AA102" t="s">
        <v>103</v>
      </c>
      <c r="AB102" s="46">
        <f>Z115</f>
        <v>20962.961130386895</v>
      </c>
    </row>
    <row r="103" spans="2:28" x14ac:dyDescent="0.3">
      <c r="B103" s="10" t="s">
        <v>33</v>
      </c>
      <c r="O103" s="43" t="s">
        <v>135</v>
      </c>
      <c r="P103" s="43" t="s">
        <v>135</v>
      </c>
      <c r="Q103" s="43" t="s">
        <v>135</v>
      </c>
      <c r="R103" s="43" t="s">
        <v>135</v>
      </c>
      <c r="S103" s="43" t="s">
        <v>135</v>
      </c>
      <c r="T103" s="43" t="s">
        <v>135</v>
      </c>
      <c r="U103" s="43" t="s">
        <v>135</v>
      </c>
      <c r="V103" s="43" t="s">
        <v>135</v>
      </c>
      <c r="W103" s="43" t="s">
        <v>135</v>
      </c>
      <c r="X103" s="43" t="s">
        <v>135</v>
      </c>
      <c r="Y103" s="43" t="s">
        <v>135</v>
      </c>
      <c r="AA103" t="s">
        <v>102</v>
      </c>
      <c r="AB103" s="32">
        <f>Z95</f>
        <v>290441.38880000002</v>
      </c>
    </row>
    <row r="104" spans="2:28" x14ac:dyDescent="0.3">
      <c r="B104" s="15" t="s">
        <v>76</v>
      </c>
      <c r="O104" s="43">
        <f>0.27*(2250/4500)+1+0.0614*C95*(2250/4500)-0.0011*C95^3*(2250/4500)-0.00235*80*(2250/4500)-(1.33/80)*(2250/4500)</f>
        <v>1.0302488296245582</v>
      </c>
      <c r="P104" s="43">
        <f t="shared" ref="P104:Y104" si="27">0.27*(2250/4500)+1+0.0614*D95*(2250/4500)-0.0011*D95^3*(2250/4500)-0.00235*80*(2250/4500)-(1.33/80)*(2250/4500)</f>
        <v>1.0320543019758759</v>
      </c>
      <c r="Q104" s="43">
        <f t="shared" si="27"/>
        <v>1.0316164310576021</v>
      </c>
      <c r="R104" s="43">
        <f t="shared" si="27"/>
        <v>1.0326875</v>
      </c>
      <c r="S104" s="43">
        <f t="shared" si="27"/>
        <v>1.0326875</v>
      </c>
      <c r="T104" s="43">
        <f t="shared" si="27"/>
        <v>1.0326875</v>
      </c>
      <c r="U104" s="43">
        <f t="shared" si="27"/>
        <v>1.0326875</v>
      </c>
      <c r="V104" s="43">
        <f t="shared" si="27"/>
        <v>1.0326875</v>
      </c>
      <c r="W104" s="43">
        <f t="shared" si="27"/>
        <v>1.0326875</v>
      </c>
      <c r="X104" s="43">
        <f t="shared" si="27"/>
        <v>1.0326875</v>
      </c>
      <c r="Y104" s="43">
        <f t="shared" si="27"/>
        <v>1.0326875</v>
      </c>
      <c r="AA104" t="s">
        <v>101</v>
      </c>
      <c r="AB104" s="47">
        <f>AB102+AB103</f>
        <v>311404.34993038693</v>
      </c>
    </row>
    <row r="105" spans="2:28" x14ac:dyDescent="0.3">
      <c r="B105" s="10" t="s">
        <v>24</v>
      </c>
      <c r="O105" s="43" t="s">
        <v>139</v>
      </c>
      <c r="P105" s="43" t="s">
        <v>139</v>
      </c>
      <c r="Q105" s="43" t="s">
        <v>139</v>
      </c>
      <c r="R105" s="43" t="s">
        <v>139</v>
      </c>
      <c r="S105" s="43" t="s">
        <v>139</v>
      </c>
      <c r="T105" s="43" t="s">
        <v>139</v>
      </c>
      <c r="U105" s="43" t="s">
        <v>139</v>
      </c>
      <c r="V105" s="43" t="s">
        <v>139</v>
      </c>
      <c r="W105" s="43" t="s">
        <v>139</v>
      </c>
      <c r="X105" s="43" t="s">
        <v>139</v>
      </c>
      <c r="Y105" s="43" t="s">
        <v>139</v>
      </c>
    </row>
    <row r="106" spans="2:28" x14ac:dyDescent="0.3">
      <c r="B106" s="15"/>
      <c r="O106" s="43" t="s">
        <v>135</v>
      </c>
      <c r="P106" s="43" t="s">
        <v>135</v>
      </c>
      <c r="Q106" s="43" t="s">
        <v>135</v>
      </c>
      <c r="R106" s="43" t="s">
        <v>135</v>
      </c>
      <c r="S106" s="43" t="s">
        <v>135</v>
      </c>
      <c r="T106" s="43" t="s">
        <v>135</v>
      </c>
      <c r="U106" s="43" t="s">
        <v>135</v>
      </c>
      <c r="V106" s="43" t="s">
        <v>135</v>
      </c>
      <c r="W106" s="43" t="s">
        <v>135</v>
      </c>
      <c r="X106" s="43" t="s">
        <v>135</v>
      </c>
      <c r="Y106" s="43" t="s">
        <v>135</v>
      </c>
    </row>
    <row r="107" spans="2:28" x14ac:dyDescent="0.3">
      <c r="O107" s="43">
        <f>(110+0.000375*80^3+(8702/80))*O104*O101</f>
        <v>13.360839494685557</v>
      </c>
      <c r="P107" s="43">
        <f t="shared" ref="P107:Y107" si="28">(110+0.000375*80^3+(8702/80))*P104*P101</f>
        <v>172.85794935361429</v>
      </c>
      <c r="Q107" s="43">
        <f t="shared" si="28"/>
        <v>92.910865490771741</v>
      </c>
      <c r="R107" s="43">
        <f t="shared" si="28"/>
        <v>424.20220781249998</v>
      </c>
      <c r="S107" s="43">
        <f t="shared" si="28"/>
        <v>424.20220781249998</v>
      </c>
      <c r="T107" s="43">
        <f t="shared" si="28"/>
        <v>424.20220781249998</v>
      </c>
      <c r="U107" s="43">
        <f t="shared" si="28"/>
        <v>424.20220781249998</v>
      </c>
      <c r="V107" s="43">
        <f t="shared" si="28"/>
        <v>424.20220781249998</v>
      </c>
      <c r="W107" s="43">
        <f t="shared" si="28"/>
        <v>424.20220781249998</v>
      </c>
      <c r="X107" s="43">
        <f t="shared" si="28"/>
        <v>424.20220781249998</v>
      </c>
      <c r="Y107" s="43">
        <f t="shared" si="28"/>
        <v>424.20220781249998</v>
      </c>
    </row>
    <row r="108" spans="2:28" x14ac:dyDescent="0.3"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</row>
    <row r="109" spans="2:28" x14ac:dyDescent="0.3">
      <c r="O109" s="43" t="s">
        <v>140</v>
      </c>
      <c r="P109" s="43" t="s">
        <v>140</v>
      </c>
      <c r="Q109" s="43" t="s">
        <v>140</v>
      </c>
      <c r="R109" s="43" t="s">
        <v>140</v>
      </c>
      <c r="S109" s="43" t="s">
        <v>140</v>
      </c>
      <c r="T109" s="43" t="s">
        <v>140</v>
      </c>
      <c r="U109" s="43" t="s">
        <v>140</v>
      </c>
      <c r="V109" s="43" t="s">
        <v>140</v>
      </c>
      <c r="W109" s="43" t="s">
        <v>140</v>
      </c>
      <c r="X109" s="43" t="s">
        <v>140</v>
      </c>
      <c r="Y109" s="43" t="s">
        <v>140</v>
      </c>
    </row>
    <row r="110" spans="2:28" x14ac:dyDescent="0.3">
      <c r="O110" s="43" t="s">
        <v>135</v>
      </c>
      <c r="P110" s="43" t="s">
        <v>135</v>
      </c>
      <c r="Q110" s="43" t="s">
        <v>135</v>
      </c>
      <c r="R110" s="43" t="s">
        <v>135</v>
      </c>
      <c r="S110" s="43" t="s">
        <v>135</v>
      </c>
      <c r="T110" s="43" t="s">
        <v>135</v>
      </c>
      <c r="U110" s="43" t="s">
        <v>135</v>
      </c>
      <c r="V110" s="43" t="s">
        <v>135</v>
      </c>
      <c r="W110" s="43" t="s">
        <v>135</v>
      </c>
      <c r="X110" s="43" t="s">
        <v>135</v>
      </c>
      <c r="Y110" s="43" t="s">
        <v>135</v>
      </c>
    </row>
    <row r="111" spans="2:28" ht="15" thickBot="1" x14ac:dyDescent="0.35">
      <c r="D111">
        <f>SUM(C94:J94)*1000</f>
        <v>228622</v>
      </c>
      <c r="E111" s="33">
        <f>D111*L92</f>
        <v>0</v>
      </c>
      <c r="O111" s="50">
        <f>O107*C94</f>
        <v>1139.0115669219438</v>
      </c>
      <c r="P111" s="50">
        <f t="shared" ref="P111:Y111" si="29">P107*D94</f>
        <v>19662.764596922978</v>
      </c>
      <c r="Q111" s="50">
        <f t="shared" si="29"/>
        <v>2752.1127467021497</v>
      </c>
      <c r="R111" s="50">
        <f t="shared" si="29"/>
        <v>0</v>
      </c>
      <c r="S111" s="50">
        <f t="shared" si="29"/>
        <v>0</v>
      </c>
      <c r="T111" s="50">
        <f t="shared" si="29"/>
        <v>0</v>
      </c>
      <c r="U111" s="50">
        <f t="shared" si="29"/>
        <v>0</v>
      </c>
      <c r="V111" s="50">
        <f t="shared" si="29"/>
        <v>0</v>
      </c>
      <c r="W111" s="50">
        <f t="shared" si="29"/>
        <v>0</v>
      </c>
      <c r="X111" s="50">
        <f t="shared" si="29"/>
        <v>0</v>
      </c>
      <c r="Y111" s="50">
        <f t="shared" si="29"/>
        <v>0</v>
      </c>
      <c r="Z111" s="51">
        <f>SUM(O111:Y111)</f>
        <v>23553.888910547073</v>
      </c>
    </row>
    <row r="114" spans="2:26" x14ac:dyDescent="0.3">
      <c r="B114" s="33">
        <v>57941674</v>
      </c>
      <c r="O114" s="39" t="s">
        <v>135</v>
      </c>
      <c r="P114" s="39" t="s">
        <v>135</v>
      </c>
      <c r="Q114" s="39" t="s">
        <v>135</v>
      </c>
      <c r="R114" s="39" t="s">
        <v>135</v>
      </c>
      <c r="S114" s="39" t="s">
        <v>135</v>
      </c>
      <c r="T114" s="39" t="s">
        <v>135</v>
      </c>
      <c r="U114" s="39" t="s">
        <v>135</v>
      </c>
      <c r="V114" s="39" t="s">
        <v>135</v>
      </c>
      <c r="W114" s="39" t="s">
        <v>135</v>
      </c>
      <c r="X114" s="39" t="s">
        <v>135</v>
      </c>
      <c r="Y114" s="39" t="s">
        <v>135</v>
      </c>
    </row>
    <row r="115" spans="2:26" ht="15" thickBot="1" x14ac:dyDescent="0.35">
      <c r="O115" s="41">
        <f>O111*$N$1</f>
        <v>1013.72029456053</v>
      </c>
      <c r="P115" s="41">
        <f t="shared" ref="P115:Y115" si="30">P111*$N$1</f>
        <v>17499.86049126145</v>
      </c>
      <c r="Q115" s="41">
        <f t="shared" si="30"/>
        <v>2449.3803445649132</v>
      </c>
      <c r="R115" s="41">
        <f t="shared" si="30"/>
        <v>0</v>
      </c>
      <c r="S115" s="41">
        <f t="shared" si="30"/>
        <v>0</v>
      </c>
      <c r="T115" s="41">
        <f t="shared" si="30"/>
        <v>0</v>
      </c>
      <c r="U115" s="41">
        <f t="shared" si="30"/>
        <v>0</v>
      </c>
      <c r="V115" s="41">
        <f t="shared" si="30"/>
        <v>0</v>
      </c>
      <c r="W115" s="41">
        <f t="shared" si="30"/>
        <v>0</v>
      </c>
      <c r="X115" s="41">
        <f t="shared" si="30"/>
        <v>0</v>
      </c>
      <c r="Y115" s="41">
        <f t="shared" si="30"/>
        <v>0</v>
      </c>
      <c r="Z115" s="32">
        <f>SUM(O115:Y115)</f>
        <v>20962.961130386895</v>
      </c>
    </row>
    <row r="116" spans="2:26" x14ac:dyDescent="0.3"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</row>
    <row r="117" spans="2:26" x14ac:dyDescent="0.3">
      <c r="O117" t="s">
        <v>141</v>
      </c>
      <c r="P117" t="s">
        <v>141</v>
      </c>
      <c r="Q117" t="s">
        <v>141</v>
      </c>
      <c r="R117" t="s">
        <v>141</v>
      </c>
      <c r="S117" t="s">
        <v>141</v>
      </c>
      <c r="T117" t="s">
        <v>141</v>
      </c>
      <c r="U117" t="s">
        <v>141</v>
      </c>
      <c r="V117" t="s">
        <v>141</v>
      </c>
      <c r="W117" t="s">
        <v>141</v>
      </c>
      <c r="X117" t="s">
        <v>141</v>
      </c>
      <c r="Y117" t="s">
        <v>141</v>
      </c>
    </row>
    <row r="118" spans="2:26" x14ac:dyDescent="0.3">
      <c r="O118" s="39" t="s">
        <v>135</v>
      </c>
      <c r="P118" s="39" t="s">
        <v>135</v>
      </c>
      <c r="Q118" s="39" t="s">
        <v>135</v>
      </c>
      <c r="R118" s="39" t="s">
        <v>135</v>
      </c>
      <c r="S118" s="39" t="s">
        <v>135</v>
      </c>
      <c r="T118" s="39" t="s">
        <v>135</v>
      </c>
      <c r="U118" s="39" t="s">
        <v>135</v>
      </c>
      <c r="V118" s="39" t="s">
        <v>135</v>
      </c>
      <c r="W118" s="39" t="s">
        <v>135</v>
      </c>
      <c r="X118" s="39" t="s">
        <v>135</v>
      </c>
      <c r="Y118" s="39" t="s">
        <v>135</v>
      </c>
    </row>
    <row r="119" spans="2:26" x14ac:dyDescent="0.3">
      <c r="O119" s="32">
        <f>O115+O95</f>
        <v>109315.32029456053</v>
      </c>
      <c r="P119" s="32">
        <f t="shared" ref="P119:Y119" si="31">P115+P95</f>
        <v>162009.13089126145</v>
      </c>
      <c r="Q119" s="32">
        <f t="shared" si="31"/>
        <v>40079.898744564911</v>
      </c>
      <c r="R119" s="32">
        <f t="shared" si="31"/>
        <v>0</v>
      </c>
      <c r="S119" s="32">
        <f t="shared" si="31"/>
        <v>0</v>
      </c>
      <c r="T119" s="32">
        <f t="shared" si="31"/>
        <v>0</v>
      </c>
      <c r="U119" s="32">
        <f t="shared" si="31"/>
        <v>0</v>
      </c>
      <c r="V119" s="32">
        <f t="shared" si="31"/>
        <v>0</v>
      </c>
      <c r="W119" s="32">
        <f t="shared" si="31"/>
        <v>0</v>
      </c>
      <c r="X119" s="32">
        <f t="shared" si="31"/>
        <v>0</v>
      </c>
      <c r="Y119" s="32">
        <f t="shared" si="31"/>
        <v>0</v>
      </c>
      <c r="Z119" s="32">
        <f>SUM(O119:Y119)</f>
        <v>311404.34993038687</v>
      </c>
    </row>
    <row r="122" spans="2:26" x14ac:dyDescent="0.3">
      <c r="C122" s="36" t="s">
        <v>156</v>
      </c>
      <c r="D122" s="37" t="s">
        <v>157</v>
      </c>
      <c r="E122" s="37" t="s">
        <v>158</v>
      </c>
      <c r="F122" s="36" t="s">
        <v>159</v>
      </c>
      <c r="G122" s="37"/>
    </row>
    <row r="123" spans="2:26" ht="28.8" x14ac:dyDescent="0.3">
      <c r="B123" t="s">
        <v>104</v>
      </c>
      <c r="C123" s="52">
        <v>82.33</v>
      </c>
      <c r="D123" s="52">
        <v>118.76</v>
      </c>
      <c r="E123" s="52">
        <v>6.61</v>
      </c>
      <c r="F123" s="52">
        <v>83.87</v>
      </c>
      <c r="G123" s="52"/>
      <c r="O123" s="39" t="s">
        <v>135</v>
      </c>
      <c r="P123" s="39" t="s">
        <v>135</v>
      </c>
      <c r="Q123" s="39" t="s">
        <v>135</v>
      </c>
      <c r="R123" s="39" t="s">
        <v>135</v>
      </c>
      <c r="S123" s="39" t="s">
        <v>135</v>
      </c>
      <c r="T123" s="39" t="s">
        <v>135</v>
      </c>
      <c r="U123" s="39" t="s">
        <v>135</v>
      </c>
      <c r="V123" s="39" t="s">
        <v>135</v>
      </c>
      <c r="W123" s="39" t="s">
        <v>135</v>
      </c>
      <c r="X123" s="39" t="s">
        <v>135</v>
      </c>
      <c r="Y123" s="39" t="s">
        <v>135</v>
      </c>
      <c r="Z123" s="40" t="s">
        <v>136</v>
      </c>
    </row>
    <row r="124" spans="2:26" ht="15" thickBot="1" x14ac:dyDescent="0.35">
      <c r="B124" t="s">
        <v>117</v>
      </c>
      <c r="C124" s="52">
        <v>-2.5689E-2</v>
      </c>
      <c r="D124" s="52">
        <v>-6.6607399999999997E-2</v>
      </c>
      <c r="E124" s="52">
        <v>-6.0563699999999998E-2</v>
      </c>
      <c r="F124" s="52">
        <v>-3.0179399999999999E-2</v>
      </c>
      <c r="G124" s="52"/>
      <c r="O124" s="41">
        <f>$L$1*C123</f>
        <v>104592.03200000001</v>
      </c>
      <c r="P124" s="41">
        <f t="shared" ref="P124:Y124" si="32">$L$1*D123</f>
        <v>150872.70400000003</v>
      </c>
      <c r="Q124" s="41">
        <f t="shared" si="32"/>
        <v>8397.344000000001</v>
      </c>
      <c r="R124" s="41">
        <f t="shared" si="32"/>
        <v>106548.44800000002</v>
      </c>
      <c r="S124" s="41">
        <f t="shared" si="32"/>
        <v>0</v>
      </c>
      <c r="T124" s="41">
        <f t="shared" si="32"/>
        <v>0</v>
      </c>
      <c r="U124" s="41">
        <f t="shared" si="32"/>
        <v>0</v>
      </c>
      <c r="V124" s="41">
        <f t="shared" si="32"/>
        <v>0</v>
      </c>
      <c r="W124" s="41">
        <f t="shared" si="32"/>
        <v>0</v>
      </c>
      <c r="X124" s="41">
        <f t="shared" si="32"/>
        <v>0</v>
      </c>
      <c r="Y124" s="41">
        <f t="shared" si="32"/>
        <v>0</v>
      </c>
      <c r="Z124" s="32">
        <f>SUM(O124:Y124)</f>
        <v>370410.52800000005</v>
      </c>
    </row>
    <row r="125" spans="2:26" x14ac:dyDescent="0.3"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</row>
    <row r="126" spans="2:26" x14ac:dyDescent="0.3"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</row>
    <row r="127" spans="2:26" ht="15" thickBot="1" x14ac:dyDescent="0.35"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2:26" x14ac:dyDescent="0.3">
      <c r="O128" s="45" t="s">
        <v>137</v>
      </c>
      <c r="P128" s="45" t="s">
        <v>137</v>
      </c>
      <c r="Q128" s="45" t="s">
        <v>137</v>
      </c>
      <c r="R128" s="45" t="s">
        <v>137</v>
      </c>
      <c r="S128" s="45" t="s">
        <v>137</v>
      </c>
      <c r="T128" s="45" t="s">
        <v>137</v>
      </c>
      <c r="U128" s="45" t="s">
        <v>137</v>
      </c>
      <c r="V128" s="45" t="s">
        <v>137</v>
      </c>
      <c r="W128" s="45" t="s">
        <v>137</v>
      </c>
      <c r="X128" s="45" t="s">
        <v>137</v>
      </c>
      <c r="Y128" s="45" t="s">
        <v>137</v>
      </c>
    </row>
    <row r="129" spans="2:28" x14ac:dyDescent="0.3">
      <c r="O129" s="43" t="s">
        <v>135</v>
      </c>
      <c r="P129" s="43" t="s">
        <v>135</v>
      </c>
      <c r="Q129" s="43" t="s">
        <v>135</v>
      </c>
      <c r="R129" s="43" t="s">
        <v>135</v>
      </c>
      <c r="S129" s="43" t="s">
        <v>135</v>
      </c>
      <c r="T129" s="43" t="s">
        <v>135</v>
      </c>
      <c r="U129" s="43" t="s">
        <v>135</v>
      </c>
      <c r="V129" s="43" t="s">
        <v>135</v>
      </c>
      <c r="W129" s="43" t="s">
        <v>135</v>
      </c>
      <c r="X129" s="43" t="s">
        <v>135</v>
      </c>
      <c r="Y129" s="43" t="s">
        <v>135</v>
      </c>
      <c r="AA129" t="s">
        <v>105</v>
      </c>
      <c r="AB129">
        <f>Z140</f>
        <v>23957.027943752411</v>
      </c>
    </row>
    <row r="130" spans="2:28" x14ac:dyDescent="0.3">
      <c r="B130" s="4" t="s">
        <v>121</v>
      </c>
      <c r="O130" s="43">
        <f>EXP((0.0059*(80^2)-0.0775*80+11.936)*C124)</f>
        <v>0.32713945078204698</v>
      </c>
      <c r="P130" s="43">
        <f>EXP((0.0059*(80^2)-0.0775*80+11.936)*D124)</f>
        <v>5.5179958051793543E-2</v>
      </c>
      <c r="Q130" s="43">
        <f t="shared" ref="Q130:Y130" si="33">EXP((0.0059*(80^2)-0.0775*80+11.936)*E124)</f>
        <v>7.1770719306957637E-2</v>
      </c>
      <c r="R130" s="43">
        <f t="shared" si="33"/>
        <v>0.26909705037050619</v>
      </c>
      <c r="S130" s="43">
        <f t="shared" si="33"/>
        <v>1</v>
      </c>
      <c r="T130" s="43">
        <f t="shared" si="33"/>
        <v>1</v>
      </c>
      <c r="U130" s="43">
        <f t="shared" si="33"/>
        <v>1</v>
      </c>
      <c r="V130" s="43">
        <f t="shared" si="33"/>
        <v>1</v>
      </c>
      <c r="W130" s="43">
        <f t="shared" si="33"/>
        <v>1</v>
      </c>
      <c r="X130" s="43">
        <f t="shared" si="33"/>
        <v>1</v>
      </c>
      <c r="Y130" s="43">
        <f t="shared" si="33"/>
        <v>1</v>
      </c>
      <c r="AA130" t="s">
        <v>104</v>
      </c>
      <c r="AB130">
        <f>SUM(C123:G123)*1000</f>
        <v>291570.00000000006</v>
      </c>
    </row>
    <row r="131" spans="2:28" x14ac:dyDescent="0.3">
      <c r="B131" t="s">
        <v>24</v>
      </c>
      <c r="O131" s="43" t="s">
        <v>138</v>
      </c>
      <c r="P131" s="43" t="s">
        <v>138</v>
      </c>
      <c r="Q131" s="43" t="s">
        <v>138</v>
      </c>
      <c r="R131" s="43" t="s">
        <v>138</v>
      </c>
      <c r="S131" s="43" t="s">
        <v>138</v>
      </c>
      <c r="T131" s="43" t="s">
        <v>138</v>
      </c>
      <c r="U131" s="43" t="s">
        <v>138</v>
      </c>
      <c r="V131" s="43" t="s">
        <v>138</v>
      </c>
      <c r="W131" s="43" t="s">
        <v>138</v>
      </c>
      <c r="X131" s="43" t="s">
        <v>138</v>
      </c>
      <c r="Y131" s="43" t="s">
        <v>138</v>
      </c>
      <c r="AA131" t="s">
        <v>103</v>
      </c>
      <c r="AB131" s="46">
        <f>Z144</f>
        <v>21321.75486993965</v>
      </c>
    </row>
    <row r="132" spans="2:28" x14ac:dyDescent="0.3">
      <c r="B132" s="10" t="s">
        <v>84</v>
      </c>
      <c r="O132" s="43" t="s">
        <v>135</v>
      </c>
      <c r="P132" s="43" t="s">
        <v>135</v>
      </c>
      <c r="Q132" s="43" t="s">
        <v>135</v>
      </c>
      <c r="R132" s="43" t="s">
        <v>135</v>
      </c>
      <c r="S132" s="43" t="s">
        <v>135</v>
      </c>
      <c r="T132" s="43" t="s">
        <v>135</v>
      </c>
      <c r="U132" s="43" t="s">
        <v>135</v>
      </c>
      <c r="V132" s="43" t="s">
        <v>135</v>
      </c>
      <c r="W132" s="43" t="s">
        <v>135</v>
      </c>
      <c r="X132" s="43" t="s">
        <v>135</v>
      </c>
      <c r="Y132" s="43" t="s">
        <v>135</v>
      </c>
      <c r="AA132" t="s">
        <v>102</v>
      </c>
      <c r="AB132" s="32">
        <f>Z124</f>
        <v>370410.52800000005</v>
      </c>
    </row>
    <row r="133" spans="2:28" x14ac:dyDescent="0.3">
      <c r="B133" s="15" t="s">
        <v>28</v>
      </c>
      <c r="O133" s="43">
        <f>0.27*(2250/4500)+1+0.0614*C124*(2250/4500)-0.0011*C124^3*(2250/4500)-0.00235*80*(2250/4500)-(1.33/80)*(2250/4500)</f>
        <v>1.0318988570240433</v>
      </c>
      <c r="P133" s="43">
        <f t="shared" ref="P133:Y133" si="34">0.27*(2250/4500)+1+0.0614*D124*(2250/4500)-0.0011*D124^3*(2250/4500)-0.00235*80*(2250/4500)-(1.33/80)*(2250/4500)</f>
        <v>1.0306428153487268</v>
      </c>
      <c r="Q133" s="43">
        <f t="shared" si="34"/>
        <v>1.0308283165899346</v>
      </c>
      <c r="R133" s="43">
        <f t="shared" si="34"/>
        <v>1.0317610075380053</v>
      </c>
      <c r="S133" s="43">
        <f t="shared" si="34"/>
        <v>1.0326875</v>
      </c>
      <c r="T133" s="43">
        <f t="shared" si="34"/>
        <v>1.0326875</v>
      </c>
      <c r="U133" s="43">
        <f t="shared" si="34"/>
        <v>1.0326875</v>
      </c>
      <c r="V133" s="43">
        <f t="shared" si="34"/>
        <v>1.0326875</v>
      </c>
      <c r="W133" s="43">
        <f t="shared" si="34"/>
        <v>1.0326875</v>
      </c>
      <c r="X133" s="43">
        <f t="shared" si="34"/>
        <v>1.0326875</v>
      </c>
      <c r="Y133" s="43">
        <f t="shared" si="34"/>
        <v>1.0326875</v>
      </c>
      <c r="AA133" t="s">
        <v>101</v>
      </c>
      <c r="AB133" s="47">
        <f>AB131+AB132</f>
        <v>391732.28286993969</v>
      </c>
    </row>
    <row r="134" spans="2:28" x14ac:dyDescent="0.3">
      <c r="B134" s="10" t="s">
        <v>31</v>
      </c>
      <c r="O134" s="43" t="s">
        <v>139</v>
      </c>
      <c r="P134" s="43" t="s">
        <v>139</v>
      </c>
      <c r="Q134" s="43" t="s">
        <v>139</v>
      </c>
      <c r="R134" s="43" t="s">
        <v>139</v>
      </c>
      <c r="S134" s="43" t="s">
        <v>139</v>
      </c>
      <c r="T134" s="43" t="s">
        <v>139</v>
      </c>
      <c r="U134" s="43" t="s">
        <v>139</v>
      </c>
      <c r="V134" s="43" t="s">
        <v>139</v>
      </c>
      <c r="W134" s="43" t="s">
        <v>139</v>
      </c>
      <c r="X134" s="43" t="s">
        <v>139</v>
      </c>
      <c r="Y134" s="43" t="s">
        <v>139</v>
      </c>
    </row>
    <row r="135" spans="2:28" x14ac:dyDescent="0.3">
      <c r="B135" s="15" t="s">
        <v>24</v>
      </c>
      <c r="O135" s="43" t="s">
        <v>135</v>
      </c>
      <c r="P135" s="43" t="s">
        <v>135</v>
      </c>
      <c r="Q135" s="43" t="s">
        <v>135</v>
      </c>
      <c r="R135" s="43" t="s">
        <v>135</v>
      </c>
      <c r="S135" s="43" t="s">
        <v>135</v>
      </c>
      <c r="T135" s="43" t="s">
        <v>135</v>
      </c>
      <c r="U135" s="43" t="s">
        <v>135</v>
      </c>
      <c r="V135" s="43" t="s">
        <v>135</v>
      </c>
      <c r="W135" s="43" t="s">
        <v>135</v>
      </c>
      <c r="X135" s="43" t="s">
        <v>135</v>
      </c>
      <c r="Y135" s="43" t="s">
        <v>135</v>
      </c>
    </row>
    <row r="136" spans="2:28" x14ac:dyDescent="0.3">
      <c r="O136" s="43">
        <f>(110+0.000375*80^3+(8702/80))*O133*O130</f>
        <v>138.66729888292753</v>
      </c>
      <c r="P136" s="43">
        <f t="shared" ref="P136:Y136" si="35">(110+0.000375*80^3+(8702/80))*P133*P130</f>
        <v>23.361114091274235</v>
      </c>
      <c r="Q136" s="43">
        <f t="shared" si="35"/>
        <v>30.390485852659161</v>
      </c>
      <c r="R136" s="43">
        <f t="shared" si="35"/>
        <v>114.04914994342654</v>
      </c>
      <c r="S136" s="43">
        <f t="shared" si="35"/>
        <v>424.20220781249998</v>
      </c>
      <c r="T136" s="43">
        <f t="shared" si="35"/>
        <v>424.20220781249998</v>
      </c>
      <c r="U136" s="43">
        <f t="shared" si="35"/>
        <v>424.20220781249998</v>
      </c>
      <c r="V136" s="43">
        <f t="shared" si="35"/>
        <v>424.20220781249998</v>
      </c>
      <c r="W136" s="43">
        <f t="shared" si="35"/>
        <v>424.20220781249998</v>
      </c>
      <c r="X136" s="43">
        <f t="shared" si="35"/>
        <v>424.20220781249998</v>
      </c>
      <c r="Y136" s="43">
        <f t="shared" si="35"/>
        <v>424.20220781249998</v>
      </c>
    </row>
    <row r="137" spans="2:28" x14ac:dyDescent="0.3"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</row>
    <row r="138" spans="2:28" x14ac:dyDescent="0.3">
      <c r="O138" s="43" t="s">
        <v>140</v>
      </c>
      <c r="P138" s="43" t="s">
        <v>140</v>
      </c>
      <c r="Q138" s="43" t="s">
        <v>140</v>
      </c>
      <c r="R138" s="43" t="s">
        <v>140</v>
      </c>
      <c r="S138" s="43" t="s">
        <v>140</v>
      </c>
      <c r="T138" s="43" t="s">
        <v>140</v>
      </c>
      <c r="U138" s="43" t="s">
        <v>140</v>
      </c>
      <c r="V138" s="43" t="s">
        <v>140</v>
      </c>
      <c r="W138" s="43" t="s">
        <v>140</v>
      </c>
      <c r="X138" s="43" t="s">
        <v>140</v>
      </c>
      <c r="Y138" s="43" t="s">
        <v>140</v>
      </c>
    </row>
    <row r="139" spans="2:28" x14ac:dyDescent="0.3">
      <c r="O139" s="43" t="s">
        <v>135</v>
      </c>
      <c r="P139" s="43" t="s">
        <v>135</v>
      </c>
      <c r="Q139" s="43" t="s">
        <v>135</v>
      </c>
      <c r="R139" s="43" t="s">
        <v>135</v>
      </c>
      <c r="S139" s="43" t="s">
        <v>135</v>
      </c>
      <c r="T139" s="43" t="s">
        <v>135</v>
      </c>
      <c r="U139" s="43" t="s">
        <v>135</v>
      </c>
      <c r="V139" s="43" t="s">
        <v>135</v>
      </c>
      <c r="W139" s="43" t="s">
        <v>135</v>
      </c>
      <c r="X139" s="43" t="s">
        <v>135</v>
      </c>
      <c r="Y139" s="43" t="s">
        <v>135</v>
      </c>
    </row>
    <row r="140" spans="2:28" ht="15" thickBot="1" x14ac:dyDescent="0.35">
      <c r="D140">
        <f>SUM(C123:J123)*1000</f>
        <v>291570.00000000006</v>
      </c>
      <c r="E140" s="33">
        <f>D140*L121</f>
        <v>0</v>
      </c>
      <c r="O140" s="50">
        <f>O136*C123</f>
        <v>11416.478717031423</v>
      </c>
      <c r="P140" s="50">
        <f t="shared" ref="P140:Y140" si="36">P136*D123</f>
        <v>2774.3659094797281</v>
      </c>
      <c r="Q140" s="50">
        <f t="shared" si="36"/>
        <v>200.88111148607706</v>
      </c>
      <c r="R140" s="50">
        <f t="shared" si="36"/>
        <v>9565.3022057551843</v>
      </c>
      <c r="S140" s="50">
        <f t="shared" si="36"/>
        <v>0</v>
      </c>
      <c r="T140" s="50">
        <f t="shared" si="36"/>
        <v>0</v>
      </c>
      <c r="U140" s="50">
        <f t="shared" si="36"/>
        <v>0</v>
      </c>
      <c r="V140" s="50">
        <f t="shared" si="36"/>
        <v>0</v>
      </c>
      <c r="W140" s="50">
        <f t="shared" si="36"/>
        <v>0</v>
      </c>
      <c r="X140" s="50">
        <f t="shared" si="36"/>
        <v>0</v>
      </c>
      <c r="Y140" s="50">
        <f t="shared" si="36"/>
        <v>0</v>
      </c>
      <c r="Z140" s="51">
        <f>SUM(O140:Y140)</f>
        <v>23957.027943752411</v>
      </c>
    </row>
    <row r="143" spans="2:28" x14ac:dyDescent="0.3">
      <c r="B143" s="33">
        <v>57941674</v>
      </c>
      <c r="O143" s="39" t="s">
        <v>135</v>
      </c>
      <c r="P143" s="39" t="s">
        <v>135</v>
      </c>
      <c r="Q143" s="39" t="s">
        <v>135</v>
      </c>
      <c r="R143" s="39" t="s">
        <v>135</v>
      </c>
      <c r="S143" s="39" t="s">
        <v>135</v>
      </c>
      <c r="T143" s="39" t="s">
        <v>135</v>
      </c>
      <c r="U143" s="39" t="s">
        <v>135</v>
      </c>
      <c r="V143" s="39" t="s">
        <v>135</v>
      </c>
      <c r="W143" s="39" t="s">
        <v>135</v>
      </c>
      <c r="X143" s="39" t="s">
        <v>135</v>
      </c>
      <c r="Y143" s="39" t="s">
        <v>135</v>
      </c>
    </row>
    <row r="144" spans="2:28" ht="15" thickBot="1" x14ac:dyDescent="0.35">
      <c r="O144" s="41">
        <f>O140*$N$1</f>
        <v>10160.666058157967</v>
      </c>
      <c r="P144" s="41">
        <f t="shared" ref="P144:Y144" si="37">P140*$N$1</f>
        <v>2469.1856594369578</v>
      </c>
      <c r="Q144" s="41">
        <f t="shared" si="37"/>
        <v>178.78418922260857</v>
      </c>
      <c r="R144" s="41">
        <f t="shared" si="37"/>
        <v>8513.118963122115</v>
      </c>
      <c r="S144" s="41">
        <f t="shared" si="37"/>
        <v>0</v>
      </c>
      <c r="T144" s="41">
        <f t="shared" si="37"/>
        <v>0</v>
      </c>
      <c r="U144" s="41">
        <f t="shared" si="37"/>
        <v>0</v>
      </c>
      <c r="V144" s="41">
        <f t="shared" si="37"/>
        <v>0</v>
      </c>
      <c r="W144" s="41">
        <f t="shared" si="37"/>
        <v>0</v>
      </c>
      <c r="X144" s="41">
        <f t="shared" si="37"/>
        <v>0</v>
      </c>
      <c r="Y144" s="41">
        <f t="shared" si="37"/>
        <v>0</v>
      </c>
      <c r="Z144" s="32">
        <f>SUM(O144:Y144)</f>
        <v>21321.75486993965</v>
      </c>
    </row>
    <row r="145" spans="2:28" x14ac:dyDescent="0.3"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 spans="2:28" x14ac:dyDescent="0.3">
      <c r="O146" t="s">
        <v>141</v>
      </c>
      <c r="P146" t="s">
        <v>141</v>
      </c>
      <c r="Q146" t="s">
        <v>141</v>
      </c>
      <c r="R146" t="s">
        <v>141</v>
      </c>
      <c r="S146" t="s">
        <v>141</v>
      </c>
      <c r="T146" t="s">
        <v>141</v>
      </c>
      <c r="U146" t="s">
        <v>141</v>
      </c>
      <c r="V146" t="s">
        <v>141</v>
      </c>
      <c r="W146" t="s">
        <v>141</v>
      </c>
      <c r="X146" t="s">
        <v>141</v>
      </c>
      <c r="Y146" t="s">
        <v>141</v>
      </c>
    </row>
    <row r="147" spans="2:28" x14ac:dyDescent="0.3">
      <c r="O147" s="39" t="s">
        <v>135</v>
      </c>
      <c r="P147" s="39" t="s">
        <v>135</v>
      </c>
      <c r="Q147" s="39" t="s">
        <v>135</v>
      </c>
      <c r="R147" s="39" t="s">
        <v>135</v>
      </c>
      <c r="S147" s="39" t="s">
        <v>135</v>
      </c>
      <c r="T147" s="39" t="s">
        <v>135</v>
      </c>
      <c r="U147" s="39" t="s">
        <v>135</v>
      </c>
      <c r="V147" s="39" t="s">
        <v>135</v>
      </c>
      <c r="W147" s="39" t="s">
        <v>135</v>
      </c>
      <c r="X147" s="39" t="s">
        <v>135</v>
      </c>
      <c r="Y147" s="39" t="s">
        <v>135</v>
      </c>
    </row>
    <row r="148" spans="2:28" x14ac:dyDescent="0.3">
      <c r="O148" s="32">
        <f>O144+O124</f>
        <v>114752.69805815797</v>
      </c>
      <c r="P148" s="32">
        <f t="shared" ref="P148:Y148" si="38">P144+P124</f>
        <v>153341.88965943697</v>
      </c>
      <c r="Q148" s="32">
        <f t="shared" si="38"/>
        <v>8576.1281892226089</v>
      </c>
      <c r="R148" s="32">
        <f t="shared" si="38"/>
        <v>115061.56696312214</v>
      </c>
      <c r="S148" s="32">
        <f t="shared" si="38"/>
        <v>0</v>
      </c>
      <c r="T148" s="32">
        <f t="shared" si="38"/>
        <v>0</v>
      </c>
      <c r="U148" s="32">
        <f t="shared" si="38"/>
        <v>0</v>
      </c>
      <c r="V148" s="32">
        <f t="shared" si="38"/>
        <v>0</v>
      </c>
      <c r="W148" s="32">
        <f t="shared" si="38"/>
        <v>0</v>
      </c>
      <c r="X148" s="32">
        <f t="shared" si="38"/>
        <v>0</v>
      </c>
      <c r="Y148" s="32">
        <f t="shared" si="38"/>
        <v>0</v>
      </c>
      <c r="Z148" s="32">
        <f>SUM(O148:Y148)</f>
        <v>391732.28286993969</v>
      </c>
    </row>
    <row r="153" spans="2:28" x14ac:dyDescent="0.3">
      <c r="C153" s="36" t="s">
        <v>160</v>
      </c>
      <c r="D153" s="37" t="s">
        <v>161</v>
      </c>
      <c r="E153" s="37" t="s">
        <v>162</v>
      </c>
      <c r="F153" s="36" t="s">
        <v>163</v>
      </c>
      <c r="G153" s="37"/>
    </row>
    <row r="154" spans="2:28" ht="28.8" x14ac:dyDescent="0.3">
      <c r="B154" t="s">
        <v>104</v>
      </c>
      <c r="C154" s="52">
        <v>92.451999999999998</v>
      </c>
      <c r="D154" s="52">
        <v>72.921000000000006</v>
      </c>
      <c r="E154" s="52">
        <v>46.05</v>
      </c>
      <c r="F154" s="52">
        <v>18.98</v>
      </c>
      <c r="G154" s="52"/>
      <c r="O154" s="39" t="s">
        <v>135</v>
      </c>
      <c r="P154" s="39" t="s">
        <v>135</v>
      </c>
      <c r="Q154" s="39" t="s">
        <v>135</v>
      </c>
      <c r="R154" s="39" t="s">
        <v>135</v>
      </c>
      <c r="S154" s="39" t="s">
        <v>135</v>
      </c>
      <c r="T154" s="39" t="s">
        <v>135</v>
      </c>
      <c r="U154" s="39" t="s">
        <v>135</v>
      </c>
      <c r="V154" s="39" t="s">
        <v>135</v>
      </c>
      <c r="W154" s="39" t="s">
        <v>135</v>
      </c>
      <c r="X154" s="39" t="s">
        <v>135</v>
      </c>
      <c r="Y154" s="39" t="s">
        <v>135</v>
      </c>
      <c r="Z154" s="40" t="s">
        <v>136</v>
      </c>
    </row>
    <row r="155" spans="2:28" ht="15" thickBot="1" x14ac:dyDescent="0.35">
      <c r="B155" t="s">
        <v>117</v>
      </c>
      <c r="C155" s="52">
        <v>-2.98415E-2</v>
      </c>
      <c r="D155" s="52">
        <v>9.5684900000000007E-3</v>
      </c>
      <c r="E155" s="52">
        <v>-4.5247599999999999E-2</v>
      </c>
      <c r="F155" s="52">
        <v>-9.6148300000000006E-2</v>
      </c>
      <c r="G155" s="52"/>
      <c r="O155" s="41">
        <f>$L$1*C154</f>
        <v>117451.02080000001</v>
      </c>
      <c r="P155" s="41">
        <f t="shared" ref="P155:Y155" si="39">$L$1*D154</f>
        <v>92638.838400000008</v>
      </c>
      <c r="Q155" s="41">
        <f t="shared" si="39"/>
        <v>58501.919999999998</v>
      </c>
      <c r="R155" s="41">
        <f t="shared" si="39"/>
        <v>24112.192000000003</v>
      </c>
      <c r="S155" s="41">
        <f t="shared" si="39"/>
        <v>0</v>
      </c>
      <c r="T155" s="41">
        <f t="shared" si="39"/>
        <v>0</v>
      </c>
      <c r="U155" s="41">
        <f t="shared" si="39"/>
        <v>0</v>
      </c>
      <c r="V155" s="41">
        <f t="shared" si="39"/>
        <v>0</v>
      </c>
      <c r="W155" s="41">
        <f t="shared" si="39"/>
        <v>0</v>
      </c>
      <c r="X155" s="41">
        <f t="shared" si="39"/>
        <v>0</v>
      </c>
      <c r="Y155" s="41">
        <f t="shared" si="39"/>
        <v>0</v>
      </c>
      <c r="Z155" s="32">
        <f>SUM(O155:Y155)</f>
        <v>292703.97119999997</v>
      </c>
    </row>
    <row r="156" spans="2:28" x14ac:dyDescent="0.3"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 spans="2:28" x14ac:dyDescent="0.3"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</row>
    <row r="158" spans="2:28" ht="15" thickBot="1" x14ac:dyDescent="0.35"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2:28" x14ac:dyDescent="0.3">
      <c r="O159" s="45" t="s">
        <v>137</v>
      </c>
      <c r="P159" s="45" t="s">
        <v>137</v>
      </c>
      <c r="Q159" s="45" t="s">
        <v>137</v>
      </c>
      <c r="R159" s="45" t="s">
        <v>137</v>
      </c>
      <c r="S159" s="45" t="s">
        <v>137</v>
      </c>
      <c r="T159" s="45" t="s">
        <v>137</v>
      </c>
      <c r="U159" s="45" t="s">
        <v>137</v>
      </c>
      <c r="V159" s="45" t="s">
        <v>137</v>
      </c>
      <c r="W159" s="45" t="s">
        <v>137</v>
      </c>
      <c r="X159" s="45" t="s">
        <v>137</v>
      </c>
      <c r="Y159" s="45" t="s">
        <v>137</v>
      </c>
    </row>
    <row r="160" spans="2:28" x14ac:dyDescent="0.3">
      <c r="O160" s="43" t="s">
        <v>135</v>
      </c>
      <c r="P160" s="43" t="s">
        <v>135</v>
      </c>
      <c r="Q160" s="43" t="s">
        <v>135</v>
      </c>
      <c r="R160" s="43" t="s">
        <v>135</v>
      </c>
      <c r="S160" s="43" t="s">
        <v>135</v>
      </c>
      <c r="T160" s="43" t="s">
        <v>135</v>
      </c>
      <c r="U160" s="43" t="s">
        <v>135</v>
      </c>
      <c r="V160" s="43" t="s">
        <v>135</v>
      </c>
      <c r="W160" s="43" t="s">
        <v>135</v>
      </c>
      <c r="X160" s="43" t="s">
        <v>135</v>
      </c>
      <c r="Y160" s="43" t="s">
        <v>135</v>
      </c>
      <c r="AA160" t="s">
        <v>105</v>
      </c>
      <c r="AB160">
        <f>Z171</f>
        <v>60462.196465072833</v>
      </c>
    </row>
    <row r="161" spans="2:28" x14ac:dyDescent="0.3">
      <c r="B161" s="4" t="s">
        <v>164</v>
      </c>
      <c r="O161" s="43">
        <f>EXP((0.0059*(80^2)-0.0775*80+11.936)*C155)</f>
        <v>0.27308125683503853</v>
      </c>
      <c r="P161" s="43">
        <f>EXP((0.0059*(80^2)-0.0775*80+11.936)*D155)</f>
        <v>1.5161754929476408</v>
      </c>
      <c r="Q161" s="43">
        <f t="shared" ref="Q161:Y161" si="40">EXP((0.0059*(80^2)-0.0775*80+11.936)*E155)</f>
        <v>0.13972352789678519</v>
      </c>
      <c r="R161" s="43">
        <f t="shared" si="40"/>
        <v>1.5266926503424151E-2</v>
      </c>
      <c r="S161" s="43">
        <f t="shared" si="40"/>
        <v>1</v>
      </c>
      <c r="T161" s="43">
        <f t="shared" si="40"/>
        <v>1</v>
      </c>
      <c r="U161" s="43">
        <f t="shared" si="40"/>
        <v>1</v>
      </c>
      <c r="V161" s="43">
        <f t="shared" si="40"/>
        <v>1</v>
      </c>
      <c r="W161" s="43">
        <f t="shared" si="40"/>
        <v>1</v>
      </c>
      <c r="X161" s="43">
        <f t="shared" si="40"/>
        <v>1</v>
      </c>
      <c r="Y161" s="43">
        <f t="shared" si="40"/>
        <v>1</v>
      </c>
      <c r="AA161" t="s">
        <v>104</v>
      </c>
      <c r="AB161">
        <f>SUM(C154:G154)*1000</f>
        <v>230403</v>
      </c>
    </row>
    <row r="162" spans="2:28" x14ac:dyDescent="0.3">
      <c r="B162" t="s">
        <v>24</v>
      </c>
      <c r="O162" s="43" t="s">
        <v>138</v>
      </c>
      <c r="P162" s="43" t="s">
        <v>138</v>
      </c>
      <c r="Q162" s="43" t="s">
        <v>138</v>
      </c>
      <c r="R162" s="43" t="s">
        <v>138</v>
      </c>
      <c r="S162" s="43" t="s">
        <v>138</v>
      </c>
      <c r="T162" s="43" t="s">
        <v>138</v>
      </c>
      <c r="U162" s="43" t="s">
        <v>138</v>
      </c>
      <c r="V162" s="43" t="s">
        <v>138</v>
      </c>
      <c r="W162" s="43" t="s">
        <v>138</v>
      </c>
      <c r="X162" s="43" t="s">
        <v>138</v>
      </c>
      <c r="Y162" s="43" t="s">
        <v>138</v>
      </c>
      <c r="AA162" t="s">
        <v>103</v>
      </c>
      <c r="AB162" s="46">
        <f>Z175</f>
        <v>53811.354853914832</v>
      </c>
    </row>
    <row r="163" spans="2:28" x14ac:dyDescent="0.3">
      <c r="B163" s="10" t="s">
        <v>25</v>
      </c>
      <c r="O163" s="43" t="s">
        <v>135</v>
      </c>
      <c r="P163" s="43" t="s">
        <v>135</v>
      </c>
      <c r="Q163" s="43" t="s">
        <v>135</v>
      </c>
      <c r="R163" s="43" t="s">
        <v>135</v>
      </c>
      <c r="S163" s="43" t="s">
        <v>135</v>
      </c>
      <c r="T163" s="43" t="s">
        <v>135</v>
      </c>
      <c r="U163" s="43" t="s">
        <v>135</v>
      </c>
      <c r="V163" s="43" t="s">
        <v>135</v>
      </c>
      <c r="W163" s="43" t="s">
        <v>135</v>
      </c>
      <c r="X163" s="43" t="s">
        <v>135</v>
      </c>
      <c r="Y163" s="43" t="s">
        <v>135</v>
      </c>
      <c r="AA163" t="s">
        <v>102</v>
      </c>
      <c r="AB163" s="32">
        <f>Z155</f>
        <v>292703.97119999997</v>
      </c>
    </row>
    <row r="164" spans="2:28" x14ac:dyDescent="0.3">
      <c r="B164" s="15" t="s">
        <v>29</v>
      </c>
      <c r="O164" s="43">
        <f>0.27*(2250/4500)+1+0.0614*C155*(2250/4500)-0.0011*C155^3*(2250/4500)-0.00235*80*(2250/4500)-(1.33/80)*(2250/4500)</f>
        <v>1.031771380565869</v>
      </c>
      <c r="P164" s="43">
        <f t="shared" ref="P164:Y164" si="41">0.27*(2250/4500)+1+0.0614*D155*(2250/4500)-0.0011*D155^3*(2250/4500)-0.00235*80*(2250/4500)-(1.33/80)*(2250/4500)</f>
        <v>1.032981252161171</v>
      </c>
      <c r="Q164" s="43">
        <f t="shared" si="41"/>
        <v>1.0312984496306037</v>
      </c>
      <c r="R164" s="43">
        <f t="shared" si="41"/>
        <v>1.0297362360533946</v>
      </c>
      <c r="S164" s="43">
        <f t="shared" si="41"/>
        <v>1.0326875</v>
      </c>
      <c r="T164" s="43">
        <f t="shared" si="41"/>
        <v>1.0326875</v>
      </c>
      <c r="U164" s="43">
        <f t="shared" si="41"/>
        <v>1.0326875</v>
      </c>
      <c r="V164" s="43">
        <f t="shared" si="41"/>
        <v>1.0326875</v>
      </c>
      <c r="W164" s="43">
        <f t="shared" si="41"/>
        <v>1.0326875</v>
      </c>
      <c r="X164" s="43">
        <f t="shared" si="41"/>
        <v>1.0326875</v>
      </c>
      <c r="Y164" s="43">
        <f t="shared" si="41"/>
        <v>1.0326875</v>
      </c>
      <c r="AA164" t="s">
        <v>101</v>
      </c>
      <c r="AB164" s="47">
        <f>AB162+AB163</f>
        <v>346515.32605391479</v>
      </c>
    </row>
    <row r="165" spans="2:28" x14ac:dyDescent="0.3">
      <c r="B165" s="10" t="s">
        <v>30</v>
      </c>
      <c r="O165" s="43" t="s">
        <v>139</v>
      </c>
      <c r="P165" s="43" t="s">
        <v>139</v>
      </c>
      <c r="Q165" s="43" t="s">
        <v>139</v>
      </c>
      <c r="R165" s="43" t="s">
        <v>139</v>
      </c>
      <c r="S165" s="43" t="s">
        <v>139</v>
      </c>
      <c r="T165" s="43" t="s">
        <v>139</v>
      </c>
      <c r="U165" s="43" t="s">
        <v>139</v>
      </c>
      <c r="V165" s="43" t="s">
        <v>139</v>
      </c>
      <c r="W165" s="43" t="s">
        <v>139</v>
      </c>
      <c r="X165" s="43" t="s">
        <v>139</v>
      </c>
      <c r="Y165" s="43" t="s">
        <v>139</v>
      </c>
    </row>
    <row r="166" spans="2:28" x14ac:dyDescent="0.3">
      <c r="B166" s="15" t="s">
        <v>24</v>
      </c>
      <c r="O166" s="43" t="s">
        <v>135</v>
      </c>
      <c r="P166" s="43" t="s">
        <v>135</v>
      </c>
      <c r="Q166" s="43" t="s">
        <v>135</v>
      </c>
      <c r="R166" s="43" t="s">
        <v>135</v>
      </c>
      <c r="S166" s="43" t="s">
        <v>135</v>
      </c>
      <c r="T166" s="43" t="s">
        <v>135</v>
      </c>
      <c r="U166" s="43" t="s">
        <v>135</v>
      </c>
      <c r="V166" s="43" t="s">
        <v>135</v>
      </c>
      <c r="W166" s="43" t="s">
        <v>135</v>
      </c>
      <c r="X166" s="43" t="s">
        <v>135</v>
      </c>
      <c r="Y166" s="43" t="s">
        <v>135</v>
      </c>
    </row>
    <row r="167" spans="2:28" x14ac:dyDescent="0.3">
      <c r="O167" s="43">
        <f>(110+0.000375*80^3+(8702/80))*O164*O161</f>
        <v>115.73890640691644</v>
      </c>
      <c r="P167" s="43">
        <f t="shared" ref="P167:Y167" si="42">(110+0.000375*80^3+(8702/80))*P164*P161</f>
        <v>643.34794243834608</v>
      </c>
      <c r="Q167" s="43">
        <f t="shared" si="42"/>
        <v>59.191304565432993</v>
      </c>
      <c r="R167" s="43">
        <f t="shared" si="42"/>
        <v>6.4577557510944654</v>
      </c>
      <c r="S167" s="43">
        <f t="shared" si="42"/>
        <v>424.20220781249998</v>
      </c>
      <c r="T167" s="43">
        <f t="shared" si="42"/>
        <v>424.20220781249998</v>
      </c>
      <c r="U167" s="43">
        <f t="shared" si="42"/>
        <v>424.20220781249998</v>
      </c>
      <c r="V167" s="43">
        <f t="shared" si="42"/>
        <v>424.20220781249998</v>
      </c>
      <c r="W167" s="43">
        <f t="shared" si="42"/>
        <v>424.20220781249998</v>
      </c>
      <c r="X167" s="43">
        <f t="shared" si="42"/>
        <v>424.20220781249998</v>
      </c>
      <c r="Y167" s="43">
        <f t="shared" si="42"/>
        <v>424.20220781249998</v>
      </c>
    </row>
    <row r="168" spans="2:28" x14ac:dyDescent="0.3"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</row>
    <row r="169" spans="2:28" x14ac:dyDescent="0.3">
      <c r="O169" s="43" t="s">
        <v>140</v>
      </c>
      <c r="P169" s="43" t="s">
        <v>140</v>
      </c>
      <c r="Q169" s="43" t="s">
        <v>140</v>
      </c>
      <c r="R169" s="43" t="s">
        <v>140</v>
      </c>
      <c r="S169" s="43" t="s">
        <v>140</v>
      </c>
      <c r="T169" s="43" t="s">
        <v>140</v>
      </c>
      <c r="U169" s="43" t="s">
        <v>140</v>
      </c>
      <c r="V169" s="43" t="s">
        <v>140</v>
      </c>
      <c r="W169" s="43" t="s">
        <v>140</v>
      </c>
      <c r="X169" s="43" t="s">
        <v>140</v>
      </c>
      <c r="Y169" s="43" t="s">
        <v>140</v>
      </c>
    </row>
    <row r="170" spans="2:28" x14ac:dyDescent="0.3">
      <c r="O170" s="43" t="s">
        <v>135</v>
      </c>
      <c r="P170" s="43" t="s">
        <v>135</v>
      </c>
      <c r="Q170" s="43" t="s">
        <v>135</v>
      </c>
      <c r="R170" s="43" t="s">
        <v>135</v>
      </c>
      <c r="S170" s="43" t="s">
        <v>135</v>
      </c>
      <c r="T170" s="43" t="s">
        <v>135</v>
      </c>
      <c r="U170" s="43" t="s">
        <v>135</v>
      </c>
      <c r="V170" s="43" t="s">
        <v>135</v>
      </c>
      <c r="W170" s="43" t="s">
        <v>135</v>
      </c>
      <c r="X170" s="43" t="s">
        <v>135</v>
      </c>
      <c r="Y170" s="43" t="s">
        <v>135</v>
      </c>
    </row>
    <row r="171" spans="2:28" ht="15" thickBot="1" x14ac:dyDescent="0.35">
      <c r="D171">
        <f>SUM(C154:J154)*1000</f>
        <v>230403</v>
      </c>
      <c r="E171" s="33">
        <f>D171*L152</f>
        <v>0</v>
      </c>
      <c r="O171" s="50">
        <f>O167*C154</f>
        <v>10700.293375132238</v>
      </c>
      <c r="P171" s="50">
        <f t="shared" ref="P171:Y171" si="43">P167*D154</f>
        <v>46913.575310546636</v>
      </c>
      <c r="Q171" s="50">
        <f t="shared" si="43"/>
        <v>2725.759575238189</v>
      </c>
      <c r="R171" s="50">
        <f t="shared" si="43"/>
        <v>122.56820415577296</v>
      </c>
      <c r="S171" s="50">
        <f t="shared" si="43"/>
        <v>0</v>
      </c>
      <c r="T171" s="50">
        <f t="shared" si="43"/>
        <v>0</v>
      </c>
      <c r="U171" s="50">
        <f t="shared" si="43"/>
        <v>0</v>
      </c>
      <c r="V171" s="50">
        <f t="shared" si="43"/>
        <v>0</v>
      </c>
      <c r="W171" s="50">
        <f t="shared" si="43"/>
        <v>0</v>
      </c>
      <c r="X171" s="50">
        <f t="shared" si="43"/>
        <v>0</v>
      </c>
      <c r="Y171" s="50">
        <f t="shared" si="43"/>
        <v>0</v>
      </c>
      <c r="Z171" s="51">
        <f>SUM(O171:Y171)</f>
        <v>60462.196465072833</v>
      </c>
    </row>
    <row r="174" spans="2:28" x14ac:dyDescent="0.3">
      <c r="B174" s="33">
        <v>57941674</v>
      </c>
      <c r="O174" s="39" t="s">
        <v>135</v>
      </c>
      <c r="P174" s="39" t="s">
        <v>135</v>
      </c>
      <c r="Q174" s="39" t="s">
        <v>135</v>
      </c>
      <c r="R174" s="39" t="s">
        <v>135</v>
      </c>
      <c r="S174" s="39" t="s">
        <v>135</v>
      </c>
      <c r="T174" s="39" t="s">
        <v>135</v>
      </c>
      <c r="U174" s="39" t="s">
        <v>135</v>
      </c>
      <c r="V174" s="39" t="s">
        <v>135</v>
      </c>
      <c r="W174" s="39" t="s">
        <v>135</v>
      </c>
      <c r="X174" s="39" t="s">
        <v>135</v>
      </c>
      <c r="Y174" s="39" t="s">
        <v>135</v>
      </c>
    </row>
    <row r="175" spans="2:28" ht="15" thickBot="1" x14ac:dyDescent="0.35">
      <c r="O175" s="41">
        <f>O171*$N$1</f>
        <v>9523.2611038676914</v>
      </c>
      <c r="P175" s="41">
        <f t="shared" ref="P175:Y175" si="44">P171*$N$1</f>
        <v>41753.08202638651</v>
      </c>
      <c r="Q175" s="41">
        <f t="shared" si="44"/>
        <v>2425.9260219619882</v>
      </c>
      <c r="R175" s="41">
        <f t="shared" si="44"/>
        <v>109.08570169863793</v>
      </c>
      <c r="S175" s="41">
        <f t="shared" si="44"/>
        <v>0</v>
      </c>
      <c r="T175" s="41">
        <f t="shared" si="44"/>
        <v>0</v>
      </c>
      <c r="U175" s="41">
        <f t="shared" si="44"/>
        <v>0</v>
      </c>
      <c r="V175" s="41">
        <f t="shared" si="44"/>
        <v>0</v>
      </c>
      <c r="W175" s="41">
        <f t="shared" si="44"/>
        <v>0</v>
      </c>
      <c r="X175" s="41">
        <f t="shared" si="44"/>
        <v>0</v>
      </c>
      <c r="Y175" s="41">
        <f t="shared" si="44"/>
        <v>0</v>
      </c>
      <c r="Z175" s="32">
        <f>SUM(O175:Y175)</f>
        <v>53811.354853914832</v>
      </c>
    </row>
    <row r="176" spans="2:28" x14ac:dyDescent="0.3"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 spans="15:26" x14ac:dyDescent="0.3">
      <c r="O177" t="s">
        <v>141</v>
      </c>
      <c r="P177" t="s">
        <v>141</v>
      </c>
      <c r="Q177" t="s">
        <v>141</v>
      </c>
      <c r="R177" t="s">
        <v>141</v>
      </c>
      <c r="S177" t="s">
        <v>141</v>
      </c>
      <c r="T177" t="s">
        <v>141</v>
      </c>
      <c r="U177" t="s">
        <v>141</v>
      </c>
      <c r="V177" t="s">
        <v>141</v>
      </c>
      <c r="W177" t="s">
        <v>141</v>
      </c>
      <c r="X177" t="s">
        <v>141</v>
      </c>
      <c r="Y177" t="s">
        <v>141</v>
      </c>
    </row>
    <row r="178" spans="15:26" x14ac:dyDescent="0.3">
      <c r="O178" s="39" t="s">
        <v>135</v>
      </c>
      <c r="P178" s="39" t="s">
        <v>135</v>
      </c>
      <c r="Q178" s="39" t="s">
        <v>135</v>
      </c>
      <c r="R178" s="39" t="s">
        <v>135</v>
      </c>
      <c r="S178" s="39" t="s">
        <v>135</v>
      </c>
      <c r="T178" s="39" t="s">
        <v>135</v>
      </c>
      <c r="U178" s="39" t="s">
        <v>135</v>
      </c>
      <c r="V178" s="39" t="s">
        <v>135</v>
      </c>
      <c r="W178" s="39" t="s">
        <v>135</v>
      </c>
      <c r="X178" s="39" t="s">
        <v>135</v>
      </c>
      <c r="Y178" s="39" t="s">
        <v>135</v>
      </c>
    </row>
    <row r="179" spans="15:26" x14ac:dyDescent="0.3">
      <c r="O179" s="32">
        <f>O175+O155</f>
        <v>126974.2819038677</v>
      </c>
      <c r="P179" s="32">
        <f t="shared" ref="P179:Y179" si="45">P175+P155</f>
        <v>134391.92042638652</v>
      </c>
      <c r="Q179" s="32">
        <f t="shared" si="45"/>
        <v>60927.846021961988</v>
      </c>
      <c r="R179" s="32">
        <f t="shared" si="45"/>
        <v>24221.27770169864</v>
      </c>
      <c r="S179" s="32">
        <f t="shared" si="45"/>
        <v>0</v>
      </c>
      <c r="T179" s="32">
        <f t="shared" si="45"/>
        <v>0</v>
      </c>
      <c r="U179" s="32">
        <f t="shared" si="45"/>
        <v>0</v>
      </c>
      <c r="V179" s="32">
        <f t="shared" si="45"/>
        <v>0</v>
      </c>
      <c r="W179" s="32">
        <f t="shared" si="45"/>
        <v>0</v>
      </c>
      <c r="X179" s="32">
        <f t="shared" si="45"/>
        <v>0</v>
      </c>
      <c r="Y179" s="32">
        <f t="shared" si="45"/>
        <v>0</v>
      </c>
      <c r="Z179" s="32">
        <f>SUM(O179:Y179)</f>
        <v>346515.32605391485</v>
      </c>
    </row>
  </sheetData>
  <dataValidations count="1">
    <dataValidation type="list" allowBlank="1" showInputMessage="1" showErrorMessage="1" errorTitle="Warning" error="Please select a value from the list available in the selected cell." sqref="B9:B12 B41:B46 G53:G58 B103:B106 B132:B135 B163:B166 B70:B75" xr:uid="{8E146134-21A8-4981-9C5B-A5D6B6B1E577}">
      <formula1>#REF!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FFE7-D7BE-4646-9491-8F770C7748B9}">
  <dimension ref="A2:G13"/>
  <sheetViews>
    <sheetView workbookViewId="0">
      <selection activeCell="E13" sqref="E13:G13"/>
    </sheetView>
  </sheetViews>
  <sheetFormatPr baseColWidth="10" defaultRowHeight="14.4" x14ac:dyDescent="0.3"/>
  <sheetData>
    <row r="2" spans="1:7" x14ac:dyDescent="0.3">
      <c r="A2" t="s">
        <v>208</v>
      </c>
      <c r="B2" s="59">
        <v>1769187.8478616218</v>
      </c>
      <c r="C2" s="59"/>
      <c r="D2" s="59"/>
    </row>
    <row r="3" spans="1:7" x14ac:dyDescent="0.3">
      <c r="A3" t="s">
        <v>209</v>
      </c>
      <c r="B3" s="60">
        <f>G13</f>
        <v>1769187.8478616218</v>
      </c>
      <c r="C3" s="60"/>
      <c r="D3" s="60"/>
    </row>
    <row r="6" spans="1:7" x14ac:dyDescent="0.3">
      <c r="B6" t="s">
        <v>210</v>
      </c>
      <c r="C6" t="s">
        <v>211</v>
      </c>
      <c r="D6" t="s">
        <v>212</v>
      </c>
      <c r="E6" t="s">
        <v>213</v>
      </c>
      <c r="F6" t="s">
        <v>214</v>
      </c>
      <c r="G6" t="s">
        <v>215</v>
      </c>
    </row>
    <row r="7" spans="1:7" x14ac:dyDescent="0.3">
      <c r="A7" t="s">
        <v>1</v>
      </c>
      <c r="B7" t="s">
        <v>221</v>
      </c>
      <c r="C7">
        <v>13656.054136518514</v>
      </c>
      <c r="D7">
        <v>218460</v>
      </c>
      <c r="E7" s="59">
        <v>12153.888181501477</v>
      </c>
      <c r="F7" s="59">
        <v>277531.58400000003</v>
      </c>
      <c r="G7" s="59">
        <f>E7+F7</f>
        <v>289685.47218150151</v>
      </c>
    </row>
    <row r="8" spans="1:7" x14ac:dyDescent="0.3">
      <c r="A8" t="s">
        <v>4</v>
      </c>
      <c r="B8" t="s">
        <v>222</v>
      </c>
      <c r="C8">
        <v>24891.884590489055</v>
      </c>
      <c r="D8">
        <v>262203</v>
      </c>
      <c r="E8" s="59">
        <v>22153.777285535263</v>
      </c>
      <c r="F8" s="59">
        <v>333102.6912</v>
      </c>
      <c r="G8" s="59">
        <f t="shared" ref="G8:G11" si="0">E8+F8</f>
        <v>355256.46848553524</v>
      </c>
    </row>
    <row r="9" spans="1:7" x14ac:dyDescent="0.3">
      <c r="A9" t="s">
        <v>5</v>
      </c>
      <c r="B9" t="s">
        <v>223</v>
      </c>
      <c r="C9">
        <v>139075.455527471</v>
      </c>
      <c r="D9">
        <v>232511</v>
      </c>
      <c r="E9" s="59">
        <v>123777.15541944918</v>
      </c>
      <c r="F9" s="59">
        <v>295381.97440000006</v>
      </c>
      <c r="G9" s="59">
        <f t="shared" si="0"/>
        <v>419159.12981944927</v>
      </c>
    </row>
    <row r="10" spans="1:7" x14ac:dyDescent="0.3">
      <c r="A10" t="s">
        <v>6</v>
      </c>
      <c r="B10" t="s">
        <v>224</v>
      </c>
      <c r="C10">
        <v>54601.613260897211</v>
      </c>
      <c r="D10">
        <v>287722</v>
      </c>
      <c r="E10" s="59">
        <v>48595.43580219851</v>
      </c>
      <c r="F10" s="59">
        <v>365522.02880000003</v>
      </c>
      <c r="G10" s="59">
        <f t="shared" si="0"/>
        <v>414117.46460219857</v>
      </c>
    </row>
    <row r="11" spans="1:7" x14ac:dyDescent="0.3">
      <c r="A11" t="s">
        <v>7</v>
      </c>
      <c r="B11" t="s">
        <v>225</v>
      </c>
      <c r="C11">
        <v>5660.4988459970073</v>
      </c>
      <c r="D11">
        <v>225072</v>
      </c>
      <c r="E11" s="59">
        <v>5037.8439729373367</v>
      </c>
      <c r="F11" s="59">
        <v>285931.46880000003</v>
      </c>
      <c r="G11" s="59">
        <f t="shared" si="0"/>
        <v>290969.31277293735</v>
      </c>
    </row>
    <row r="12" spans="1:7" x14ac:dyDescent="0.3">
      <c r="E12" s="59"/>
      <c r="F12" s="59"/>
      <c r="G12" s="59"/>
    </row>
    <row r="13" spans="1:7" ht="43.2" x14ac:dyDescent="0.3">
      <c r="B13" s="61" t="s">
        <v>216</v>
      </c>
      <c r="C13" s="61">
        <f>SUM(C7:C11)</f>
        <v>237885.5063613728</v>
      </c>
      <c r="D13" s="61">
        <f t="shared" ref="D13:G13" si="1">SUM(D7:D11)</f>
        <v>1225968</v>
      </c>
      <c r="E13" s="63">
        <f t="shared" si="1"/>
        <v>211718.10066162178</v>
      </c>
      <c r="F13" s="63">
        <f t="shared" si="1"/>
        <v>1557469.7472000001</v>
      </c>
      <c r="G13" s="63">
        <f t="shared" si="1"/>
        <v>1769187.8478616218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2FB5-AAA0-42ED-A5BB-DDEEF8257D4A}">
  <dimension ref="A1:AB302"/>
  <sheetViews>
    <sheetView workbookViewId="0">
      <selection activeCell="E22" sqref="E22"/>
    </sheetView>
  </sheetViews>
  <sheetFormatPr baseColWidth="10" defaultRowHeight="14.4" x14ac:dyDescent="0.3"/>
  <cols>
    <col min="1" max="1" width="15.6640625" bestFit="1" customWidth="1"/>
    <col min="2" max="2" width="22.5546875" bestFit="1" customWidth="1"/>
    <col min="5" max="5" width="16.109375" bestFit="1" customWidth="1"/>
    <col min="15" max="15" width="15.88671875" bestFit="1" customWidth="1"/>
    <col min="26" max="26" width="12.6640625" bestFit="1" customWidth="1"/>
    <col min="27" max="27" width="17.88671875" bestFit="1" customWidth="1"/>
    <col min="28" max="28" width="17.109375" bestFit="1" customWidth="1"/>
  </cols>
  <sheetData>
    <row r="1" spans="2:28" x14ac:dyDescent="0.3">
      <c r="L1">
        <v>1270.4000000000001</v>
      </c>
      <c r="N1">
        <v>0.89</v>
      </c>
    </row>
    <row r="2" spans="2:28" x14ac:dyDescent="0.3">
      <c r="C2" s="36" t="s">
        <v>135</v>
      </c>
      <c r="D2" s="37" t="s">
        <v>178</v>
      </c>
      <c r="E2" s="37" t="s">
        <v>179</v>
      </c>
      <c r="F2" s="37" t="s">
        <v>180</v>
      </c>
      <c r="G2" s="38"/>
    </row>
    <row r="3" spans="2:28" ht="28.8" x14ac:dyDescent="0.3">
      <c r="B3" t="s">
        <v>104</v>
      </c>
      <c r="C3" s="52">
        <v>48.77</v>
      </c>
      <c r="D3" s="52">
        <v>99.4</v>
      </c>
      <c r="E3" s="52">
        <v>72.67</v>
      </c>
      <c r="F3" s="52">
        <v>58.22</v>
      </c>
      <c r="O3" s="39" t="s">
        <v>135</v>
      </c>
      <c r="P3" s="39" t="s">
        <v>135</v>
      </c>
      <c r="Q3" s="39" t="s">
        <v>135</v>
      </c>
      <c r="R3" s="39" t="s">
        <v>135</v>
      </c>
      <c r="S3" s="39" t="s">
        <v>135</v>
      </c>
      <c r="T3" s="39" t="s">
        <v>135</v>
      </c>
      <c r="U3" s="39" t="s">
        <v>135</v>
      </c>
      <c r="V3" s="39" t="s">
        <v>135</v>
      </c>
      <c r="W3" s="39" t="s">
        <v>135</v>
      </c>
      <c r="X3" s="39" t="s">
        <v>135</v>
      </c>
      <c r="Y3" s="39" t="s">
        <v>135</v>
      </c>
      <c r="Z3" s="40" t="s">
        <v>136</v>
      </c>
    </row>
    <row r="4" spans="2:28" ht="15" thickBot="1" x14ac:dyDescent="0.35">
      <c r="B4" t="s">
        <v>117</v>
      </c>
      <c r="C4" s="52">
        <v>2.0211199999999999E-2</v>
      </c>
      <c r="D4" s="52">
        <v>5.6287700000000003E-2</v>
      </c>
      <c r="E4" s="52">
        <v>-3.6106699999999999E-2</v>
      </c>
      <c r="F4" s="52">
        <v>-7.4028499999999997E-2</v>
      </c>
      <c r="O4" s="41">
        <f>$L$1*C3</f>
        <v>61957.40800000001</v>
      </c>
      <c r="P4" s="41">
        <f>$L$1*D3</f>
        <v>126277.76000000001</v>
      </c>
      <c r="Q4" s="41">
        <f>$L$1*E3</f>
        <v>92319.968000000008</v>
      </c>
      <c r="R4" s="41">
        <f>$L$1*F3</f>
        <v>73962.688000000009</v>
      </c>
      <c r="S4" s="41">
        <f t="shared" ref="S4:Y4" si="0">$L$1*G3</f>
        <v>0</v>
      </c>
      <c r="T4" s="41">
        <f t="shared" si="0"/>
        <v>0</v>
      </c>
      <c r="U4" s="41">
        <f t="shared" si="0"/>
        <v>0</v>
      </c>
      <c r="V4" s="41">
        <f t="shared" si="0"/>
        <v>0</v>
      </c>
      <c r="W4" s="41">
        <f t="shared" si="0"/>
        <v>0</v>
      </c>
      <c r="X4" s="41">
        <f t="shared" si="0"/>
        <v>0</v>
      </c>
      <c r="Y4" s="41">
        <f t="shared" si="0"/>
        <v>0</v>
      </c>
      <c r="Z4" s="32">
        <f>SUM(O4:Y4)</f>
        <v>354517.82400000002</v>
      </c>
    </row>
    <row r="5" spans="2:28" x14ac:dyDescent="0.3"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2:28" x14ac:dyDescent="0.3"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</row>
    <row r="7" spans="2:28" ht="15" thickBot="1" x14ac:dyDescent="0.35"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8" x14ac:dyDescent="0.3">
      <c r="B8" s="4" t="s">
        <v>107</v>
      </c>
      <c r="O8" s="45" t="s">
        <v>137</v>
      </c>
      <c r="P8" s="45" t="s">
        <v>137</v>
      </c>
      <c r="Q8" s="45" t="s">
        <v>137</v>
      </c>
      <c r="R8" s="45" t="s">
        <v>137</v>
      </c>
      <c r="S8" s="45" t="s">
        <v>137</v>
      </c>
      <c r="T8" s="45" t="s">
        <v>137</v>
      </c>
      <c r="U8" s="45" t="s">
        <v>137</v>
      </c>
      <c r="V8" s="45" t="s">
        <v>137</v>
      </c>
      <c r="W8" s="45" t="s">
        <v>137</v>
      </c>
      <c r="X8" s="45" t="s">
        <v>137</v>
      </c>
      <c r="Y8" s="45" t="s">
        <v>137</v>
      </c>
    </row>
    <row r="9" spans="2:28" x14ac:dyDescent="0.3">
      <c r="B9" s="10" t="s">
        <v>34</v>
      </c>
      <c r="O9" s="43" t="s">
        <v>135</v>
      </c>
      <c r="P9" s="43" t="s">
        <v>135</v>
      </c>
      <c r="Q9" s="43" t="s">
        <v>135</v>
      </c>
      <c r="R9" s="43" t="s">
        <v>135</v>
      </c>
      <c r="S9" s="43" t="s">
        <v>135</v>
      </c>
      <c r="T9" s="43" t="s">
        <v>135</v>
      </c>
      <c r="U9" s="43" t="s">
        <v>135</v>
      </c>
      <c r="V9" s="43" t="s">
        <v>135</v>
      </c>
      <c r="W9" s="43" t="s">
        <v>135</v>
      </c>
      <c r="X9" s="43" t="s">
        <v>135</v>
      </c>
      <c r="Y9" s="43" t="s">
        <v>135</v>
      </c>
      <c r="AA9" t="s">
        <v>105</v>
      </c>
      <c r="AB9">
        <f>Z20</f>
        <v>545862.85853063362</v>
      </c>
    </row>
    <row r="10" spans="2:28" x14ac:dyDescent="0.3">
      <c r="B10" s="15" t="s">
        <v>31</v>
      </c>
      <c r="O10" s="43">
        <f>EXP((0.0059*(80^2)-0.0775*80+11.936)*C4)</f>
        <v>2.4087461808180421</v>
      </c>
      <c r="P10" s="43">
        <f>EXP((0.0059*(80^2)-0.0775*80+11.936)*D4)</f>
        <v>11.56854525645848</v>
      </c>
      <c r="Q10" s="43">
        <f t="shared" ref="Q10:Y10" si="1">EXP((0.0059*(80^2)-0.0775*80+11.936)*E4)</f>
        <v>0.20794180476739918</v>
      </c>
      <c r="R10" s="43">
        <f t="shared" si="1"/>
        <v>3.9957310351025545E-2</v>
      </c>
      <c r="S10" s="43">
        <f t="shared" si="1"/>
        <v>1</v>
      </c>
      <c r="T10" s="43">
        <f t="shared" si="1"/>
        <v>1</v>
      </c>
      <c r="U10" s="43">
        <f t="shared" si="1"/>
        <v>1</v>
      </c>
      <c r="V10" s="43">
        <f t="shared" si="1"/>
        <v>1</v>
      </c>
      <c r="W10" s="43">
        <f t="shared" si="1"/>
        <v>1</v>
      </c>
      <c r="X10" s="43">
        <f t="shared" si="1"/>
        <v>1</v>
      </c>
      <c r="Y10" s="43">
        <f t="shared" si="1"/>
        <v>1</v>
      </c>
      <c r="AA10" t="s">
        <v>104</v>
      </c>
      <c r="AB10">
        <f>SUM(C3:G3)*1000</f>
        <v>279060.00000000006</v>
      </c>
    </row>
    <row r="11" spans="2:28" x14ac:dyDescent="0.3">
      <c r="B11" s="10" t="s">
        <v>87</v>
      </c>
      <c r="O11" s="43" t="s">
        <v>138</v>
      </c>
      <c r="P11" s="43" t="s">
        <v>138</v>
      </c>
      <c r="Q11" s="43" t="s">
        <v>138</v>
      </c>
      <c r="R11" s="43" t="s">
        <v>138</v>
      </c>
      <c r="S11" s="43" t="s">
        <v>138</v>
      </c>
      <c r="T11" s="43" t="s">
        <v>138</v>
      </c>
      <c r="U11" s="43" t="s">
        <v>138</v>
      </c>
      <c r="V11" s="43" t="s">
        <v>138</v>
      </c>
      <c r="W11" s="43" t="s">
        <v>138</v>
      </c>
      <c r="X11" s="43" t="s">
        <v>138</v>
      </c>
      <c r="Y11" s="43" t="s">
        <v>138</v>
      </c>
      <c r="AA11" t="s">
        <v>103</v>
      </c>
      <c r="AB11" s="46">
        <f>Z20*N1</f>
        <v>485817.94409226393</v>
      </c>
    </row>
    <row r="12" spans="2:28" x14ac:dyDescent="0.3">
      <c r="B12" s="15" t="s">
        <v>24</v>
      </c>
      <c r="O12" s="43" t="s">
        <v>135</v>
      </c>
      <c r="P12" s="43" t="s">
        <v>135</v>
      </c>
      <c r="Q12" s="43" t="s">
        <v>135</v>
      </c>
      <c r="R12" s="43" t="s">
        <v>135</v>
      </c>
      <c r="S12" s="43" t="s">
        <v>135</v>
      </c>
      <c r="T12" s="43" t="s">
        <v>135</v>
      </c>
      <c r="U12" s="43" t="s">
        <v>135</v>
      </c>
      <c r="V12" s="43" t="s">
        <v>135</v>
      </c>
      <c r="W12" s="43" t="s">
        <v>135</v>
      </c>
      <c r="X12" s="43" t="s">
        <v>135</v>
      </c>
      <c r="Y12" s="43" t="s">
        <v>135</v>
      </c>
      <c r="AA12" t="s">
        <v>102</v>
      </c>
      <c r="AB12" s="32">
        <f>Z4</f>
        <v>354517.82400000002</v>
      </c>
    </row>
    <row r="13" spans="2:28" x14ac:dyDescent="0.3">
      <c r="O13" s="43">
        <f>0.27*(2250/4500)+1+0.0614*C4*(2250/4500)-0.0011*C4^3*(2250/4500)-0.00235*80*(2250/4500)-(1.33/80)*(2250/4500)</f>
        <v>1.0333079792991307</v>
      </c>
      <c r="P13" s="43">
        <f t="shared" ref="P13:Y13" si="2">0.27*(2250/4500)+1+0.0614*D4*(2250/4500)-0.0011*D4^3*(2250/4500)-0.00235*80*(2250/4500)-(1.33/80)*(2250/4500)</f>
        <v>1.0344154343048639</v>
      </c>
      <c r="Q13" s="43">
        <f t="shared" si="2"/>
        <v>1.0315790501996442</v>
      </c>
      <c r="R13" s="43">
        <f t="shared" si="2"/>
        <v>1.0304150481808081</v>
      </c>
      <c r="S13" s="43">
        <f t="shared" si="2"/>
        <v>1.0326875</v>
      </c>
      <c r="T13" s="43">
        <f t="shared" si="2"/>
        <v>1.0326875</v>
      </c>
      <c r="U13" s="43">
        <f t="shared" si="2"/>
        <v>1.0326875</v>
      </c>
      <c r="V13" s="43">
        <f t="shared" si="2"/>
        <v>1.0326875</v>
      </c>
      <c r="W13" s="43">
        <f t="shared" si="2"/>
        <v>1.0326875</v>
      </c>
      <c r="X13" s="43">
        <f t="shared" si="2"/>
        <v>1.0326875</v>
      </c>
      <c r="Y13" s="43">
        <f t="shared" si="2"/>
        <v>1.0326875</v>
      </c>
      <c r="AA13" t="s">
        <v>101</v>
      </c>
      <c r="AB13" s="47">
        <f>AB11+AB12</f>
        <v>840335.76809226396</v>
      </c>
    </row>
    <row r="14" spans="2:28" x14ac:dyDescent="0.3">
      <c r="O14" s="43" t="s">
        <v>139</v>
      </c>
      <c r="P14" s="43" t="s">
        <v>139</v>
      </c>
      <c r="Q14" s="43" t="s">
        <v>139</v>
      </c>
      <c r="R14" s="43" t="s">
        <v>139</v>
      </c>
      <c r="S14" s="43" t="s">
        <v>139</v>
      </c>
      <c r="T14" s="43" t="s">
        <v>139</v>
      </c>
      <c r="U14" s="43" t="s">
        <v>139</v>
      </c>
      <c r="V14" s="43" t="s">
        <v>139</v>
      </c>
      <c r="W14" s="43" t="s">
        <v>139</v>
      </c>
      <c r="X14" s="43" t="s">
        <v>139</v>
      </c>
      <c r="Y14" s="43" t="s">
        <v>139</v>
      </c>
    </row>
    <row r="15" spans="2:28" x14ac:dyDescent="0.3">
      <c r="B15" s="15"/>
      <c r="O15" s="43" t="s">
        <v>135</v>
      </c>
      <c r="P15" s="43" t="s">
        <v>135</v>
      </c>
      <c r="Q15" s="43" t="s">
        <v>135</v>
      </c>
      <c r="R15" s="43" t="s">
        <v>135</v>
      </c>
      <c r="S15" s="43" t="s">
        <v>135</v>
      </c>
      <c r="T15" s="43" t="s">
        <v>135</v>
      </c>
      <c r="U15" s="43" t="s">
        <v>135</v>
      </c>
      <c r="V15" s="43" t="s">
        <v>135</v>
      </c>
      <c r="W15" s="43" t="s">
        <v>135</v>
      </c>
      <c r="X15" s="43" t="s">
        <v>135</v>
      </c>
      <c r="Y15" s="43" t="s">
        <v>135</v>
      </c>
    </row>
    <row r="16" spans="2:28" x14ac:dyDescent="0.3">
      <c r="O16" s="43">
        <f>(110+0.000375*80^3+(8702/80))*O13*O10</f>
        <v>1022.4093828884695</v>
      </c>
      <c r="P16" s="43">
        <f t="shared" ref="P16:Y16" si="3">(110+0.000375*80^3+(8702/80))*P13*P10</f>
        <v>4915.6137023197825</v>
      </c>
      <c r="Q16" s="43">
        <f t="shared" si="3"/>
        <v>88.114691895419455</v>
      </c>
      <c r="R16" s="43">
        <f t="shared" si="3"/>
        <v>16.912680462665929</v>
      </c>
      <c r="S16" s="43">
        <f t="shared" si="3"/>
        <v>424.20220781249998</v>
      </c>
      <c r="T16" s="43">
        <f t="shared" si="3"/>
        <v>424.20220781249998</v>
      </c>
      <c r="U16" s="43">
        <f t="shared" si="3"/>
        <v>424.20220781249998</v>
      </c>
      <c r="V16" s="43">
        <f t="shared" si="3"/>
        <v>424.20220781249998</v>
      </c>
      <c r="W16" s="43">
        <f t="shared" si="3"/>
        <v>424.20220781249998</v>
      </c>
      <c r="X16" s="43">
        <f t="shared" si="3"/>
        <v>424.20220781249998</v>
      </c>
      <c r="Y16" s="43">
        <f t="shared" si="3"/>
        <v>424.20220781249998</v>
      </c>
    </row>
    <row r="17" spans="1:26" ht="15" thickBot="1" x14ac:dyDescent="0.35"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6" ht="21.6" thickBot="1" x14ac:dyDescent="0.45">
      <c r="A18" s="56" t="s">
        <v>97</v>
      </c>
      <c r="B18" s="57">
        <f>AB13+AB45+AB73+AB104+AB133+AB164+AB194+AB225+AB255+AB287</f>
        <v>6138261.4881513445</v>
      </c>
      <c r="E18" s="58">
        <v>6138261.4881513473</v>
      </c>
      <c r="O18" s="43" t="s">
        <v>140</v>
      </c>
      <c r="P18" s="43" t="s">
        <v>140</v>
      </c>
      <c r="Q18" s="43" t="s">
        <v>140</v>
      </c>
      <c r="R18" s="43" t="s">
        <v>140</v>
      </c>
      <c r="S18" s="43" t="s">
        <v>140</v>
      </c>
      <c r="T18" s="43" t="s">
        <v>140</v>
      </c>
      <c r="U18" s="43" t="s">
        <v>140</v>
      </c>
      <c r="V18" s="43" t="s">
        <v>140</v>
      </c>
      <c r="W18" s="43" t="s">
        <v>140</v>
      </c>
      <c r="X18" s="43" t="s">
        <v>140</v>
      </c>
      <c r="Y18" s="43" t="s">
        <v>140</v>
      </c>
    </row>
    <row r="19" spans="1:26" ht="21.6" thickBot="1" x14ac:dyDescent="0.45">
      <c r="A19" s="56" t="s">
        <v>105</v>
      </c>
      <c r="B19" s="57">
        <f>AB9+AB41+AB69+AB100+AB129+AB160+AB190+AB221+AB251+AB283</f>
        <v>3599517.0302824094</v>
      </c>
      <c r="O19" s="43" t="s">
        <v>135</v>
      </c>
      <c r="P19" s="43" t="s">
        <v>135</v>
      </c>
      <c r="Q19" s="43" t="s">
        <v>135</v>
      </c>
      <c r="R19" s="43" t="s">
        <v>135</v>
      </c>
      <c r="S19" s="43" t="s">
        <v>135</v>
      </c>
      <c r="T19" s="43" t="s">
        <v>135</v>
      </c>
      <c r="U19" s="43" t="s">
        <v>135</v>
      </c>
      <c r="V19" s="43" t="s">
        <v>135</v>
      </c>
      <c r="W19" s="43" t="s">
        <v>135</v>
      </c>
      <c r="X19" s="43" t="s">
        <v>135</v>
      </c>
      <c r="Y19" s="43" t="s">
        <v>135</v>
      </c>
    </row>
    <row r="20" spans="1:26" ht="21.6" thickBot="1" x14ac:dyDescent="0.45">
      <c r="A20" s="56" t="s">
        <v>104</v>
      </c>
      <c r="B20" s="57">
        <f>AB10+AB42+AB70+AB101+AB130+AB161+AB191+AB222+AB252+AB284</f>
        <v>2157813</v>
      </c>
      <c r="D20">
        <f>SUM(C3:J3)*1000</f>
        <v>279060.00000000006</v>
      </c>
      <c r="E20" s="33">
        <f>D20*L1</f>
        <v>354517824.00000012</v>
      </c>
      <c r="O20" s="50">
        <f>O16*C3</f>
        <v>49862.905603470659</v>
      </c>
      <c r="P20" s="50">
        <f t="shared" ref="P20:Y20" si="4">P16*D3</f>
        <v>488612.00201058644</v>
      </c>
      <c r="Q20" s="50">
        <f t="shared" si="4"/>
        <v>6403.2946600401319</v>
      </c>
      <c r="R20" s="50">
        <f t="shared" si="4"/>
        <v>984.6562565364103</v>
      </c>
      <c r="S20" s="50">
        <f t="shared" si="4"/>
        <v>0</v>
      </c>
      <c r="T20" s="50">
        <f t="shared" si="4"/>
        <v>0</v>
      </c>
      <c r="U20" s="50">
        <f t="shared" si="4"/>
        <v>0</v>
      </c>
      <c r="V20" s="50">
        <f t="shared" si="4"/>
        <v>0</v>
      </c>
      <c r="W20" s="50">
        <f t="shared" si="4"/>
        <v>0</v>
      </c>
      <c r="X20" s="50">
        <f t="shared" si="4"/>
        <v>0</v>
      </c>
      <c r="Y20" s="50">
        <f t="shared" si="4"/>
        <v>0</v>
      </c>
      <c r="Z20" s="51">
        <f>SUM(O20:Y20)</f>
        <v>545862.85853063362</v>
      </c>
    </row>
    <row r="21" spans="1:26" ht="21.6" thickBot="1" x14ac:dyDescent="0.45">
      <c r="A21" s="56" t="s">
        <v>103</v>
      </c>
      <c r="B21" s="57">
        <f>AB11+AB43+AB71+AB102+AB131+AB162</f>
        <v>2976179.8063258235</v>
      </c>
    </row>
    <row r="22" spans="1:26" ht="21.6" thickBot="1" x14ac:dyDescent="0.45">
      <c r="A22" s="56" t="s">
        <v>102</v>
      </c>
      <c r="B22" s="57">
        <f>AB12+AB44+AB72+AB103+AB132+AB163+AB193+AB224+AB254+AB286</f>
        <v>2934691.3312000004</v>
      </c>
    </row>
    <row r="23" spans="1:26" x14ac:dyDescent="0.3">
      <c r="B23" s="33">
        <v>57941674</v>
      </c>
      <c r="O23" s="39" t="s">
        <v>135</v>
      </c>
      <c r="P23" s="39" t="s">
        <v>135</v>
      </c>
      <c r="Q23" s="39" t="s">
        <v>135</v>
      </c>
      <c r="R23" s="39" t="s">
        <v>135</v>
      </c>
      <c r="S23" s="39" t="s">
        <v>135</v>
      </c>
      <c r="T23" s="39" t="s">
        <v>135</v>
      </c>
      <c r="U23" s="39" t="s">
        <v>135</v>
      </c>
      <c r="V23" s="39" t="s">
        <v>135</v>
      </c>
      <c r="W23" s="39" t="s">
        <v>135</v>
      </c>
      <c r="X23" s="39" t="s">
        <v>135</v>
      </c>
      <c r="Y23" s="39" t="s">
        <v>135</v>
      </c>
    </row>
    <row r="24" spans="1:26" ht="15" thickBot="1" x14ac:dyDescent="0.35">
      <c r="O24" s="41">
        <f>O20*$N$1</f>
        <v>44377.98598708889</v>
      </c>
      <c r="P24" s="41">
        <f t="shared" ref="P24:Y24" si="5">P20*$N$1</f>
        <v>434864.68178942194</v>
      </c>
      <c r="Q24" s="41">
        <f t="shared" si="5"/>
        <v>5698.9322474357177</v>
      </c>
      <c r="R24" s="41">
        <f t="shared" si="5"/>
        <v>876.34406831740523</v>
      </c>
      <c r="S24" s="41">
        <f t="shared" si="5"/>
        <v>0</v>
      </c>
      <c r="T24" s="41">
        <f t="shared" si="5"/>
        <v>0</v>
      </c>
      <c r="U24" s="41">
        <f t="shared" si="5"/>
        <v>0</v>
      </c>
      <c r="V24" s="41">
        <f t="shared" si="5"/>
        <v>0</v>
      </c>
      <c r="W24" s="41">
        <f t="shared" si="5"/>
        <v>0</v>
      </c>
      <c r="X24" s="41">
        <f t="shared" si="5"/>
        <v>0</v>
      </c>
      <c r="Y24" s="41">
        <f t="shared" si="5"/>
        <v>0</v>
      </c>
      <c r="Z24" s="32">
        <f>SUM(O24:Y24)</f>
        <v>485817.94409226393</v>
      </c>
    </row>
    <row r="25" spans="1:26" x14ac:dyDescent="0.3"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</row>
    <row r="26" spans="1:26" x14ac:dyDescent="0.3">
      <c r="O26" t="s">
        <v>141</v>
      </c>
      <c r="P26" t="s">
        <v>141</v>
      </c>
      <c r="Q26" t="s">
        <v>141</v>
      </c>
      <c r="R26" t="s">
        <v>141</v>
      </c>
      <c r="S26" t="s">
        <v>141</v>
      </c>
      <c r="T26" t="s">
        <v>141</v>
      </c>
      <c r="U26" t="s">
        <v>141</v>
      </c>
      <c r="V26" t="s">
        <v>141</v>
      </c>
      <c r="W26" t="s">
        <v>141</v>
      </c>
      <c r="X26" t="s">
        <v>141</v>
      </c>
      <c r="Y26" t="s">
        <v>141</v>
      </c>
    </row>
    <row r="27" spans="1:26" x14ac:dyDescent="0.3">
      <c r="G27" s="15"/>
      <c r="O27" s="39" t="s">
        <v>135</v>
      </c>
      <c r="P27" s="39" t="s">
        <v>135</v>
      </c>
      <c r="Q27" s="39" t="s">
        <v>135</v>
      </c>
      <c r="R27" s="39" t="s">
        <v>135</v>
      </c>
      <c r="S27" s="39" t="s">
        <v>135</v>
      </c>
      <c r="T27" s="39" t="s">
        <v>135</v>
      </c>
      <c r="U27" s="39" t="s">
        <v>135</v>
      </c>
      <c r="V27" s="39" t="s">
        <v>135</v>
      </c>
      <c r="W27" s="39" t="s">
        <v>135</v>
      </c>
      <c r="X27" s="39" t="s">
        <v>135</v>
      </c>
      <c r="Y27" s="39" t="s">
        <v>135</v>
      </c>
    </row>
    <row r="28" spans="1:26" x14ac:dyDescent="0.3">
      <c r="O28" s="32">
        <f>O24+O4</f>
        <v>106335.3939870889</v>
      </c>
      <c r="P28" s="32">
        <f t="shared" ref="P28:Y28" si="6">P24+P4</f>
        <v>561142.44178942195</v>
      </c>
      <c r="Q28" s="32">
        <f t="shared" si="6"/>
        <v>98018.900247435726</v>
      </c>
      <c r="R28" s="32">
        <f t="shared" si="6"/>
        <v>74839.032068317421</v>
      </c>
      <c r="S28" s="32">
        <f t="shared" si="6"/>
        <v>0</v>
      </c>
      <c r="T28" s="32">
        <f t="shared" si="6"/>
        <v>0</v>
      </c>
      <c r="U28" s="32">
        <f t="shared" si="6"/>
        <v>0</v>
      </c>
      <c r="V28" s="32">
        <f t="shared" si="6"/>
        <v>0</v>
      </c>
      <c r="W28" s="32">
        <f t="shared" si="6"/>
        <v>0</v>
      </c>
      <c r="X28" s="32">
        <f t="shared" si="6"/>
        <v>0</v>
      </c>
      <c r="Y28" s="32">
        <f t="shared" si="6"/>
        <v>0</v>
      </c>
      <c r="Z28" s="32">
        <f>SUM(O28:Y28)</f>
        <v>840335.76809226407</v>
      </c>
    </row>
    <row r="33" spans="2:28" x14ac:dyDescent="0.3">
      <c r="L33">
        <v>1270.4000000000001</v>
      </c>
      <c r="N33">
        <v>0.89</v>
      </c>
    </row>
    <row r="34" spans="2:28" x14ac:dyDescent="0.3">
      <c r="C34" t="s">
        <v>181</v>
      </c>
      <c r="D34" s="37" t="s">
        <v>182</v>
      </c>
      <c r="E34" s="37" t="s">
        <v>176</v>
      </c>
      <c r="F34" s="37" t="s">
        <v>183</v>
      </c>
      <c r="G34" s="37" t="s">
        <v>184</v>
      </c>
      <c r="H34" s="37" t="s">
        <v>185</v>
      </c>
    </row>
    <row r="35" spans="2:28" ht="28.8" x14ac:dyDescent="0.3">
      <c r="B35" t="s">
        <v>104</v>
      </c>
      <c r="C35" s="52">
        <v>76.78</v>
      </c>
      <c r="D35" s="52">
        <v>46.37</v>
      </c>
      <c r="E35" s="52">
        <v>57.72</v>
      </c>
      <c r="F35" s="52">
        <v>64.55</v>
      </c>
      <c r="G35" s="52">
        <v>37.4</v>
      </c>
      <c r="H35" s="52">
        <v>66.12</v>
      </c>
      <c r="O35" s="39" t="s">
        <v>135</v>
      </c>
      <c r="P35" s="39" t="s">
        <v>135</v>
      </c>
      <c r="Q35" s="39" t="s">
        <v>135</v>
      </c>
      <c r="R35" s="39" t="s">
        <v>135</v>
      </c>
      <c r="S35" s="39" t="s">
        <v>135</v>
      </c>
      <c r="T35" s="39" t="s">
        <v>135</v>
      </c>
      <c r="U35" s="39" t="s">
        <v>135</v>
      </c>
      <c r="V35" s="39" t="s">
        <v>135</v>
      </c>
      <c r="W35" s="39" t="s">
        <v>135</v>
      </c>
      <c r="X35" s="39" t="s">
        <v>135</v>
      </c>
      <c r="Y35" s="39" t="s">
        <v>135</v>
      </c>
      <c r="Z35" s="40" t="s">
        <v>136</v>
      </c>
    </row>
    <row r="36" spans="2:28" ht="15" thickBot="1" x14ac:dyDescent="0.35">
      <c r="B36" t="s">
        <v>117</v>
      </c>
      <c r="C36" s="52">
        <v>-6.6722100000000006E-2</v>
      </c>
      <c r="D36" s="52">
        <v>-2.1424299999999999E-3</v>
      </c>
      <c r="E36" s="52">
        <v>-6.0175999999999997E-3</v>
      </c>
      <c r="F36" s="52">
        <v>-3.3858199999999998E-2</v>
      </c>
      <c r="G36" s="52">
        <v>-8.7909399999999999E-2</v>
      </c>
      <c r="H36" s="52">
        <v>-9.8791299999999999E-2</v>
      </c>
      <c r="O36" s="41">
        <f>$L$1*C35</f>
        <v>97541.312000000005</v>
      </c>
      <c r="P36" s="41">
        <f t="shared" ref="P36:S36" si="7">$L$1*D35</f>
        <v>58908.448000000004</v>
      </c>
      <c r="Q36" s="41">
        <f t="shared" si="7"/>
        <v>73327.487999999998</v>
      </c>
      <c r="R36" s="41">
        <f t="shared" si="7"/>
        <v>82004.320000000007</v>
      </c>
      <c r="S36" s="41">
        <f t="shared" si="7"/>
        <v>47512.959999999999</v>
      </c>
      <c r="T36" s="41">
        <f>$L$1*H35</f>
        <v>83998.848000000013</v>
      </c>
      <c r="U36" s="41">
        <f t="shared" ref="U36:Y36" si="8">$L$1*I35</f>
        <v>0</v>
      </c>
      <c r="V36" s="41">
        <f t="shared" si="8"/>
        <v>0</v>
      </c>
      <c r="W36" s="41">
        <f t="shared" si="8"/>
        <v>0</v>
      </c>
      <c r="X36" s="41">
        <f t="shared" si="8"/>
        <v>0</v>
      </c>
      <c r="Y36" s="41">
        <f t="shared" si="8"/>
        <v>0</v>
      </c>
      <c r="Z36" s="32">
        <f>SUM(O36:Y36)</f>
        <v>443293.37600000005</v>
      </c>
    </row>
    <row r="37" spans="2:28" x14ac:dyDescent="0.3"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 spans="2:28" x14ac:dyDescent="0.3"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8" ht="15" thickBot="1" x14ac:dyDescent="0.35"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2:28" x14ac:dyDescent="0.3">
      <c r="B40" s="4" t="s">
        <v>100</v>
      </c>
      <c r="O40" s="45" t="s">
        <v>137</v>
      </c>
      <c r="P40" s="45" t="s">
        <v>137</v>
      </c>
      <c r="Q40" s="45" t="s">
        <v>137</v>
      </c>
      <c r="R40" s="45" t="s">
        <v>137</v>
      </c>
      <c r="S40" s="45" t="s">
        <v>137</v>
      </c>
      <c r="T40" s="45" t="s">
        <v>137</v>
      </c>
      <c r="U40" s="45" t="s">
        <v>137</v>
      </c>
      <c r="V40" s="45" t="s">
        <v>137</v>
      </c>
      <c r="W40" s="45" t="s">
        <v>137</v>
      </c>
      <c r="X40" s="45" t="s">
        <v>137</v>
      </c>
      <c r="Y40" s="45" t="s">
        <v>137</v>
      </c>
    </row>
    <row r="41" spans="2:28" x14ac:dyDescent="0.3">
      <c r="B41" s="10" t="s">
        <v>75</v>
      </c>
      <c r="O41" s="43" t="s">
        <v>135</v>
      </c>
      <c r="P41" s="43" t="s">
        <v>135</v>
      </c>
      <c r="Q41" s="43" t="s">
        <v>135</v>
      </c>
      <c r="R41" s="43" t="s">
        <v>135</v>
      </c>
      <c r="S41" s="43" t="s">
        <v>135</v>
      </c>
      <c r="T41" s="43" t="s">
        <v>135</v>
      </c>
      <c r="U41" s="43" t="s">
        <v>135</v>
      </c>
      <c r="V41" s="43" t="s">
        <v>135</v>
      </c>
      <c r="W41" s="43" t="s">
        <v>135</v>
      </c>
      <c r="X41" s="43" t="s">
        <v>135</v>
      </c>
      <c r="Y41" s="43" t="s">
        <v>135</v>
      </c>
      <c r="AA41" t="s">
        <v>105</v>
      </c>
      <c r="AB41">
        <f>Z52</f>
        <v>45545.47501724062</v>
      </c>
    </row>
    <row r="42" spans="2:28" x14ac:dyDescent="0.3">
      <c r="B42" s="15" t="s">
        <v>32</v>
      </c>
      <c r="O42" s="43">
        <f>EXP((0.0059*(80^2)-0.0775*80+11.936)*C36)</f>
        <v>5.4905351301567623E-2</v>
      </c>
      <c r="P42" s="43">
        <f>EXP((0.0059*(80^2)-0.0775*80+11.936)*D36)</f>
        <v>0.91102299979915513</v>
      </c>
      <c r="Q42" s="43">
        <f t="shared" ref="Q42" si="9">EXP((0.0059*(80^2)-0.0775*80+11.936)*E36)</f>
        <v>0.76970994523623404</v>
      </c>
      <c r="R42" s="43">
        <f>EXP((0.0059*(80^2)-0.0775*80+11.936)*F36)</f>
        <v>0.22930637965460798</v>
      </c>
      <c r="S42" s="43">
        <f t="shared" ref="S42" si="10">EXP((0.0059*(80^2)-0.0775*80+11.936)*G36)</f>
        <v>2.1846659282048441E-2</v>
      </c>
      <c r="T42" s="43">
        <f>EXP((0.0059*(80^2)-0.0775*80+11.936)*H36)</f>
        <v>1.3608966734254907E-2</v>
      </c>
      <c r="U42" s="43">
        <f t="shared" ref="U42:Y42" si="11">EXP((0.0059*(80^2)-0.0775*80+11.936)*I36)</f>
        <v>1</v>
      </c>
      <c r="V42" s="43">
        <f t="shared" si="11"/>
        <v>1</v>
      </c>
      <c r="W42" s="43">
        <f t="shared" si="11"/>
        <v>1</v>
      </c>
      <c r="X42" s="43">
        <f t="shared" si="11"/>
        <v>1</v>
      </c>
      <c r="Y42" s="43">
        <f t="shared" si="11"/>
        <v>1</v>
      </c>
      <c r="AA42" t="s">
        <v>104</v>
      </c>
      <c r="AB42">
        <f>SUM(C35:G35)*1000</f>
        <v>282820</v>
      </c>
    </row>
    <row r="43" spans="2:28" x14ac:dyDescent="0.3">
      <c r="B43" s="10" t="s">
        <v>28</v>
      </c>
      <c r="O43" s="43" t="s">
        <v>138</v>
      </c>
      <c r="P43" s="43" t="s">
        <v>138</v>
      </c>
      <c r="Q43" s="43" t="s">
        <v>138</v>
      </c>
      <c r="R43" s="43" t="s">
        <v>138</v>
      </c>
      <c r="S43" s="43" t="s">
        <v>138</v>
      </c>
      <c r="T43" s="43" t="s">
        <v>138</v>
      </c>
      <c r="U43" s="43" t="s">
        <v>138</v>
      </c>
      <c r="V43" s="43" t="s">
        <v>138</v>
      </c>
      <c r="W43" s="43" t="s">
        <v>138</v>
      </c>
      <c r="X43" s="43" t="s">
        <v>138</v>
      </c>
      <c r="Y43" s="43" t="s">
        <v>138</v>
      </c>
      <c r="AA43" t="s">
        <v>103</v>
      </c>
      <c r="AB43" s="46">
        <f>Z52*N33</f>
        <v>40535.472765344151</v>
      </c>
    </row>
    <row r="44" spans="2:28" x14ac:dyDescent="0.3">
      <c r="B44" s="15" t="s">
        <v>76</v>
      </c>
      <c r="O44" s="43" t="s">
        <v>135</v>
      </c>
      <c r="P44" s="43" t="s">
        <v>135</v>
      </c>
      <c r="Q44" s="43" t="s">
        <v>135</v>
      </c>
      <c r="R44" s="43" t="s">
        <v>135</v>
      </c>
      <c r="S44" s="43" t="s">
        <v>135</v>
      </c>
      <c r="T44" s="43" t="s">
        <v>135</v>
      </c>
      <c r="U44" s="43" t="s">
        <v>135</v>
      </c>
      <c r="V44" s="43" t="s">
        <v>135</v>
      </c>
      <c r="W44" s="43" t="s">
        <v>135</v>
      </c>
      <c r="X44" s="43" t="s">
        <v>135</v>
      </c>
      <c r="Y44" s="43" t="s">
        <v>135</v>
      </c>
      <c r="AA44" t="s">
        <v>102</v>
      </c>
      <c r="AB44" s="32">
        <f>Z36</f>
        <v>443293.37600000005</v>
      </c>
    </row>
    <row r="45" spans="2:28" x14ac:dyDescent="0.3">
      <c r="B45" s="10" t="s">
        <v>26</v>
      </c>
      <c r="O45" s="43">
        <f>0.27*(2250/4500)+1+0.0614*C36*(2250/4500)-0.0011*C36^3*(2250/4500)-0.00235*80*(2250/4500)-(1.33/80)*(2250/4500)</f>
        <v>1.0306392948998122</v>
      </c>
      <c r="P45" s="43">
        <f t="shared" ref="P45:S45" si="12">0.27*(2250/4500)+1+0.0614*D36*(2250/4500)-0.0011*D36^3*(2250/4500)-0.00235*80*(2250/4500)-(1.33/80)*(2250/4500)</f>
        <v>1.0326217274044085</v>
      </c>
      <c r="Q45" s="43">
        <f t="shared" si="12"/>
        <v>1.0325027597998486</v>
      </c>
      <c r="R45" s="43">
        <f t="shared" si="12"/>
        <v>1.0316480746078571</v>
      </c>
      <c r="S45" s="43">
        <f t="shared" si="12"/>
        <v>1.0299890550731408</v>
      </c>
      <c r="T45" s="43">
        <f>0.27*(2250/4500)+1+0.0614*H36*(2250/4500)-0.0011*H36^3*(2250/4500)-0.00235*80*(2250/4500)-(1.33/80)*(2250/4500)</f>
        <v>1.0296551373865364</v>
      </c>
      <c r="U45" s="43">
        <f t="shared" ref="U45:Y45" si="13">0.27*(2250/4500)+1+0.0614*I36*(2250/4500)-0.0011*I36^3*(2250/4500)-0.00235*80*(2250/4500)-(1.33/80)*(2250/4500)</f>
        <v>1.0326875</v>
      </c>
      <c r="V45" s="43">
        <f t="shared" si="13"/>
        <v>1.0326875</v>
      </c>
      <c r="W45" s="43">
        <f t="shared" si="13"/>
        <v>1.0326875</v>
      </c>
      <c r="X45" s="43">
        <f t="shared" si="13"/>
        <v>1.0326875</v>
      </c>
      <c r="Y45" s="43">
        <f t="shared" si="13"/>
        <v>1.0326875</v>
      </c>
      <c r="AA45" t="s">
        <v>101</v>
      </c>
      <c r="AB45" s="47">
        <f>AB43+AB44</f>
        <v>483828.84876534418</v>
      </c>
    </row>
    <row r="46" spans="2:28" x14ac:dyDescent="0.3">
      <c r="B46" s="15" t="s">
        <v>24</v>
      </c>
      <c r="I46" s="37"/>
      <c r="J46" s="37"/>
      <c r="K46" s="37"/>
      <c r="L46" s="37"/>
      <c r="M46" s="37"/>
      <c r="O46" s="43" t="s">
        <v>139</v>
      </c>
      <c r="P46" s="43" t="s">
        <v>139</v>
      </c>
      <c r="Q46" s="43" t="s">
        <v>139</v>
      </c>
      <c r="R46" s="43" t="s">
        <v>139</v>
      </c>
      <c r="S46" s="43" t="s">
        <v>139</v>
      </c>
      <c r="T46" s="43" t="s">
        <v>139</v>
      </c>
      <c r="U46" s="43" t="s">
        <v>139</v>
      </c>
      <c r="V46" s="43" t="s">
        <v>139</v>
      </c>
      <c r="W46" s="43" t="s">
        <v>139</v>
      </c>
      <c r="X46" s="43" t="s">
        <v>139</v>
      </c>
      <c r="Y46" s="43" t="s">
        <v>139</v>
      </c>
    </row>
    <row r="47" spans="2:28" x14ac:dyDescent="0.3">
      <c r="B47" s="15"/>
      <c r="H47" s="52"/>
      <c r="I47" s="52"/>
      <c r="J47" s="52"/>
      <c r="K47" s="52"/>
      <c r="L47" s="52"/>
      <c r="M47" s="52"/>
      <c r="O47" s="43" t="s">
        <v>135</v>
      </c>
      <c r="P47" s="43" t="s">
        <v>135</v>
      </c>
      <c r="Q47" s="43" t="s">
        <v>135</v>
      </c>
      <c r="R47" s="43" t="s">
        <v>135</v>
      </c>
      <c r="S47" s="43" t="s">
        <v>135</v>
      </c>
      <c r="T47" s="43" t="s">
        <v>135</v>
      </c>
      <c r="U47" s="43" t="s">
        <v>135</v>
      </c>
      <c r="V47" s="43" t="s">
        <v>135</v>
      </c>
      <c r="W47" s="43" t="s">
        <v>135</v>
      </c>
      <c r="X47" s="43" t="s">
        <v>135</v>
      </c>
      <c r="Y47" s="43" t="s">
        <v>135</v>
      </c>
    </row>
    <row r="48" spans="2:28" x14ac:dyDescent="0.3">
      <c r="H48" s="52"/>
      <c r="I48" s="52"/>
      <c r="J48" s="52"/>
      <c r="K48" s="52"/>
      <c r="L48" s="52"/>
      <c r="M48" s="52"/>
      <c r="O48" s="43">
        <f>(110+0.000375*80^3+(8702/80))*O45*O42</f>
        <v>23.244776545913943</v>
      </c>
      <c r="P48" s="43">
        <f t="shared" ref="P48:Y48" si="14">(110+0.000375*80^3+(8702/80))*P45*P42</f>
        <v>386.4333541020896</v>
      </c>
      <c r="Q48" s="43">
        <f t="shared" si="14"/>
        <v>326.45424743083271</v>
      </c>
      <c r="R48" s="43">
        <f t="shared" si="14"/>
        <v>97.17436557797572</v>
      </c>
      <c r="S48" s="43">
        <f t="shared" si="14"/>
        <v>9.2431850901345687</v>
      </c>
      <c r="T48" s="43">
        <f t="shared" si="14"/>
        <v>5.7560021505508434</v>
      </c>
      <c r="U48" s="43">
        <f t="shared" si="14"/>
        <v>424.20220781249998</v>
      </c>
      <c r="V48" s="43">
        <f t="shared" si="14"/>
        <v>424.20220781249998</v>
      </c>
      <c r="W48" s="43">
        <f t="shared" si="14"/>
        <v>424.20220781249998</v>
      </c>
      <c r="X48" s="43">
        <f t="shared" si="14"/>
        <v>424.20220781249998</v>
      </c>
      <c r="Y48" s="43">
        <f t="shared" si="14"/>
        <v>424.20220781249998</v>
      </c>
    </row>
    <row r="49" spans="1:26" ht="15" thickBot="1" x14ac:dyDescent="0.35"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6" ht="21.6" thickBot="1" x14ac:dyDescent="0.45">
      <c r="A50" s="53"/>
      <c r="B50" s="54"/>
      <c r="O50" s="43" t="s">
        <v>140</v>
      </c>
      <c r="P50" s="43" t="s">
        <v>140</v>
      </c>
      <c r="Q50" s="43" t="s">
        <v>140</v>
      </c>
      <c r="R50" s="43" t="s">
        <v>140</v>
      </c>
      <c r="S50" s="43" t="s">
        <v>140</v>
      </c>
      <c r="T50" s="43" t="s">
        <v>140</v>
      </c>
      <c r="U50" s="43" t="s">
        <v>140</v>
      </c>
      <c r="V50" s="43" t="s">
        <v>140</v>
      </c>
      <c r="W50" s="43" t="s">
        <v>140</v>
      </c>
      <c r="X50" s="43" t="s">
        <v>140</v>
      </c>
      <c r="Y50" s="43" t="s">
        <v>140</v>
      </c>
    </row>
    <row r="51" spans="1:26" x14ac:dyDescent="0.3">
      <c r="O51" s="43" t="s">
        <v>135</v>
      </c>
      <c r="P51" s="43" t="s">
        <v>135</v>
      </c>
      <c r="Q51" s="43" t="s">
        <v>135</v>
      </c>
      <c r="R51" s="43" t="s">
        <v>135</v>
      </c>
      <c r="S51" s="43" t="s">
        <v>135</v>
      </c>
      <c r="T51" s="43" t="s">
        <v>135</v>
      </c>
      <c r="U51" s="43" t="s">
        <v>135</v>
      </c>
      <c r="V51" s="43" t="s">
        <v>135</v>
      </c>
      <c r="W51" s="43" t="s">
        <v>135</v>
      </c>
      <c r="X51" s="43" t="s">
        <v>135</v>
      </c>
      <c r="Y51" s="43" t="s">
        <v>135</v>
      </c>
    </row>
    <row r="52" spans="1:26" ht="15" thickBot="1" x14ac:dyDescent="0.35">
      <c r="E52" s="33"/>
      <c r="G52" s="4"/>
      <c r="O52" s="50">
        <f>O48*C35</f>
        <v>1784.7339431952726</v>
      </c>
      <c r="P52" s="50">
        <f t="shared" ref="P52:Y52" si="15">P48*D35</f>
        <v>17918.914629713894</v>
      </c>
      <c r="Q52" s="50">
        <f t="shared" si="15"/>
        <v>18842.939161707665</v>
      </c>
      <c r="R52" s="50">
        <f t="shared" si="15"/>
        <v>6272.6052980583327</v>
      </c>
      <c r="S52" s="50">
        <f t="shared" si="15"/>
        <v>345.69512237103288</v>
      </c>
      <c r="T52" s="50">
        <f t="shared" si="15"/>
        <v>380.58686219442177</v>
      </c>
      <c r="U52" s="50">
        <f t="shared" si="15"/>
        <v>0</v>
      </c>
      <c r="V52" s="50">
        <f t="shared" si="15"/>
        <v>0</v>
      </c>
      <c r="W52" s="50">
        <f t="shared" si="15"/>
        <v>0</v>
      </c>
      <c r="X52" s="50">
        <f t="shared" si="15"/>
        <v>0</v>
      </c>
      <c r="Y52" s="50">
        <f t="shared" si="15"/>
        <v>0</v>
      </c>
      <c r="Z52" s="51">
        <f>SUM(O52:Y52)</f>
        <v>45545.47501724062</v>
      </c>
    </row>
    <row r="53" spans="1:26" x14ac:dyDescent="0.3">
      <c r="G53" s="10"/>
    </row>
    <row r="54" spans="1:26" x14ac:dyDescent="0.3">
      <c r="G54" s="15"/>
    </row>
    <row r="55" spans="1:26" x14ac:dyDescent="0.3">
      <c r="B55" s="33"/>
      <c r="G55" s="10"/>
      <c r="O55" s="39" t="s">
        <v>135</v>
      </c>
      <c r="P55" s="39" t="s">
        <v>135</v>
      </c>
      <c r="Q55" s="39" t="s">
        <v>135</v>
      </c>
      <c r="R55" s="39" t="s">
        <v>135</v>
      </c>
      <c r="S55" s="39" t="s">
        <v>135</v>
      </c>
      <c r="T55" s="39" t="s">
        <v>135</v>
      </c>
      <c r="U55" s="39" t="s">
        <v>135</v>
      </c>
      <c r="V55" s="39" t="s">
        <v>135</v>
      </c>
      <c r="W55" s="39" t="s">
        <v>135</v>
      </c>
      <c r="X55" s="39" t="s">
        <v>135</v>
      </c>
      <c r="Y55" s="39" t="s">
        <v>135</v>
      </c>
    </row>
    <row r="56" spans="1:26" ht="15" thickBot="1" x14ac:dyDescent="0.35">
      <c r="G56" s="15"/>
      <c r="O56" s="41">
        <f>O52*$N$1</f>
        <v>1588.4132094437925</v>
      </c>
      <c r="P56" s="41">
        <f t="shared" ref="P56:Y56" si="16">P52*$N$1</f>
        <v>15947.834020445365</v>
      </c>
      <c r="Q56" s="41">
        <f t="shared" si="16"/>
        <v>16770.215853919821</v>
      </c>
      <c r="R56" s="41">
        <f t="shared" si="16"/>
        <v>5582.6187152719158</v>
      </c>
      <c r="S56" s="41">
        <f t="shared" si="16"/>
        <v>307.66865891021928</v>
      </c>
      <c r="T56" s="41">
        <f t="shared" si="16"/>
        <v>338.72230735303538</v>
      </c>
      <c r="U56" s="41">
        <f t="shared" si="16"/>
        <v>0</v>
      </c>
      <c r="V56" s="41">
        <f t="shared" si="16"/>
        <v>0</v>
      </c>
      <c r="W56" s="41">
        <f t="shared" si="16"/>
        <v>0</v>
      </c>
      <c r="X56" s="41">
        <f t="shared" si="16"/>
        <v>0</v>
      </c>
      <c r="Y56" s="41">
        <f t="shared" si="16"/>
        <v>0</v>
      </c>
      <c r="Z56" s="32">
        <f>SUM(O56:Y56)</f>
        <v>40535.472765344144</v>
      </c>
    </row>
    <row r="57" spans="1:26" x14ac:dyDescent="0.3">
      <c r="G57" s="10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spans="1:26" x14ac:dyDescent="0.3">
      <c r="G58" s="15"/>
      <c r="O58" t="s">
        <v>141</v>
      </c>
      <c r="P58" t="s">
        <v>141</v>
      </c>
      <c r="Q58" t="s">
        <v>141</v>
      </c>
      <c r="R58" t="s">
        <v>141</v>
      </c>
      <c r="S58" t="s">
        <v>141</v>
      </c>
      <c r="T58" t="s">
        <v>141</v>
      </c>
      <c r="U58" t="s">
        <v>141</v>
      </c>
      <c r="V58" t="s">
        <v>141</v>
      </c>
      <c r="W58" t="s">
        <v>141</v>
      </c>
      <c r="X58" t="s">
        <v>141</v>
      </c>
      <c r="Y58" t="s">
        <v>141</v>
      </c>
    </row>
    <row r="59" spans="1:26" x14ac:dyDescent="0.3">
      <c r="G59" s="15"/>
      <c r="O59" s="39" t="s">
        <v>135</v>
      </c>
      <c r="P59" s="39" t="s">
        <v>135</v>
      </c>
      <c r="Q59" s="39" t="s">
        <v>135</v>
      </c>
      <c r="R59" s="39" t="s">
        <v>135</v>
      </c>
      <c r="S59" s="39" t="s">
        <v>135</v>
      </c>
      <c r="T59" s="39" t="s">
        <v>135</v>
      </c>
      <c r="U59" s="39" t="s">
        <v>135</v>
      </c>
      <c r="V59" s="39" t="s">
        <v>135</v>
      </c>
      <c r="W59" s="39" t="s">
        <v>135</v>
      </c>
      <c r="X59" s="39" t="s">
        <v>135</v>
      </c>
      <c r="Y59" s="39" t="s">
        <v>135</v>
      </c>
    </row>
    <row r="60" spans="1:26" x14ac:dyDescent="0.3">
      <c r="O60" s="32">
        <f>O56+O36</f>
        <v>99129.725209443801</v>
      </c>
      <c r="P60" s="32">
        <f t="shared" ref="P60:Y60" si="17">P56+P36</f>
        <v>74856.282020445375</v>
      </c>
      <c r="Q60" s="32">
        <f t="shared" si="17"/>
        <v>90097.703853919811</v>
      </c>
      <c r="R60" s="32">
        <f t="shared" si="17"/>
        <v>87586.938715271928</v>
      </c>
      <c r="S60" s="32">
        <f t="shared" si="17"/>
        <v>47820.628658910216</v>
      </c>
      <c r="T60" s="32">
        <f t="shared" si="17"/>
        <v>84337.570307353046</v>
      </c>
      <c r="U60" s="32">
        <f t="shared" si="17"/>
        <v>0</v>
      </c>
      <c r="V60" s="32">
        <f t="shared" si="17"/>
        <v>0</v>
      </c>
      <c r="W60" s="32">
        <f t="shared" si="17"/>
        <v>0</v>
      </c>
      <c r="X60" s="32">
        <f t="shared" si="17"/>
        <v>0</v>
      </c>
      <c r="Y60" s="32">
        <f t="shared" si="17"/>
        <v>0</v>
      </c>
      <c r="Z60" s="32">
        <f>SUM(O60:Y60)</f>
        <v>483828.84876534418</v>
      </c>
    </row>
    <row r="61" spans="1:26" x14ac:dyDescent="0.3">
      <c r="L61">
        <v>1270.4000000000001</v>
      </c>
      <c r="N61">
        <v>0.89</v>
      </c>
    </row>
    <row r="62" spans="1:26" x14ac:dyDescent="0.3">
      <c r="C62" t="s">
        <v>165</v>
      </c>
      <c r="D62" s="37" t="s">
        <v>186</v>
      </c>
      <c r="E62" s="37" t="s">
        <v>187</v>
      </c>
      <c r="F62" s="37" t="s">
        <v>188</v>
      </c>
      <c r="G62" s="37" t="s">
        <v>189</v>
      </c>
      <c r="H62" s="37" t="s">
        <v>146</v>
      </c>
    </row>
    <row r="63" spans="1:26" ht="28.8" x14ac:dyDescent="0.3">
      <c r="B63" t="s">
        <v>104</v>
      </c>
      <c r="C63" s="52">
        <v>99.66</v>
      </c>
      <c r="D63" s="52">
        <v>35.770000000000003</v>
      </c>
      <c r="E63" s="52">
        <v>44.69</v>
      </c>
      <c r="F63" s="52">
        <v>50.51</v>
      </c>
      <c r="G63" s="52">
        <v>53.57</v>
      </c>
      <c r="H63" s="52">
        <v>86.12</v>
      </c>
      <c r="O63" s="39" t="s">
        <v>135</v>
      </c>
      <c r="P63" s="39" t="s">
        <v>135</v>
      </c>
      <c r="Q63" s="39" t="s">
        <v>135</v>
      </c>
      <c r="R63" s="39" t="s">
        <v>135</v>
      </c>
      <c r="S63" s="39" t="s">
        <v>135</v>
      </c>
      <c r="T63" s="39" t="s">
        <v>135</v>
      </c>
      <c r="U63" s="39" t="s">
        <v>135</v>
      </c>
      <c r="V63" s="39" t="s">
        <v>135</v>
      </c>
      <c r="W63" s="39" t="s">
        <v>135</v>
      </c>
      <c r="X63" s="39" t="s">
        <v>135</v>
      </c>
      <c r="Y63" s="39" t="s">
        <v>135</v>
      </c>
      <c r="Z63" s="40" t="s">
        <v>136</v>
      </c>
    </row>
    <row r="64" spans="1:26" ht="15" thickBot="1" x14ac:dyDescent="0.35">
      <c r="B64" t="s">
        <v>117</v>
      </c>
      <c r="C64" s="52">
        <v>5.8853999999999997E-2</v>
      </c>
      <c r="D64" s="52">
        <v>-7.7721999999999999E-2</v>
      </c>
      <c r="E64" s="52">
        <v>3.0567E-2</v>
      </c>
      <c r="F64" s="52">
        <v>-5.08604E-2</v>
      </c>
      <c r="G64" s="52">
        <v>-8.9927199999999999E-2</v>
      </c>
      <c r="H64" s="52">
        <v>-1.24928E-2</v>
      </c>
      <c r="O64" s="41">
        <f>$L$1*C63</f>
        <v>126608.064</v>
      </c>
      <c r="P64" s="41">
        <f>$L$1*D63</f>
        <v>45442.208000000006</v>
      </c>
      <c r="Q64" s="41">
        <f>$L$1*E63</f>
        <v>56774.175999999999</v>
      </c>
      <c r="R64" s="41">
        <f>$L$1*F63</f>
        <v>64167.904000000002</v>
      </c>
      <c r="S64" s="41">
        <f t="shared" ref="S64:Y64" si="18">$L$1*G63</f>
        <v>68055.328000000009</v>
      </c>
      <c r="T64" s="41">
        <f t="shared" si="18"/>
        <v>109406.84800000001</v>
      </c>
      <c r="U64" s="41">
        <f t="shared" si="18"/>
        <v>0</v>
      </c>
      <c r="V64" s="41">
        <f t="shared" si="18"/>
        <v>0</v>
      </c>
      <c r="W64" s="41">
        <f t="shared" si="18"/>
        <v>0</v>
      </c>
      <c r="X64" s="41">
        <f t="shared" si="18"/>
        <v>0</v>
      </c>
      <c r="Y64" s="41">
        <f t="shared" si="18"/>
        <v>0</v>
      </c>
      <c r="Z64" s="32">
        <f>SUM(O64:Y64)</f>
        <v>470454.52800000005</v>
      </c>
    </row>
    <row r="65" spans="2:28" x14ac:dyDescent="0.3"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2:28" x14ac:dyDescent="0.3"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2:28" ht="15" thickBot="1" x14ac:dyDescent="0.35"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2:28" x14ac:dyDescent="0.3">
      <c r="O68" s="45" t="s">
        <v>137</v>
      </c>
      <c r="P68" s="45" t="s">
        <v>137</v>
      </c>
      <c r="Q68" s="45" t="s">
        <v>137</v>
      </c>
      <c r="R68" s="45" t="s">
        <v>137</v>
      </c>
      <c r="S68" s="45" t="s">
        <v>137</v>
      </c>
      <c r="T68" s="45" t="s">
        <v>137</v>
      </c>
      <c r="U68" s="45" t="s">
        <v>137</v>
      </c>
      <c r="V68" s="45" t="s">
        <v>137</v>
      </c>
      <c r="W68" s="45" t="s">
        <v>137</v>
      </c>
      <c r="X68" s="45" t="s">
        <v>137</v>
      </c>
      <c r="Y68" s="45" t="s">
        <v>137</v>
      </c>
    </row>
    <row r="69" spans="2:28" x14ac:dyDescent="0.3">
      <c r="B69" s="4" t="s">
        <v>110</v>
      </c>
      <c r="O69" s="43" t="s">
        <v>135</v>
      </c>
      <c r="P69" s="43" t="s">
        <v>135</v>
      </c>
      <c r="Q69" s="43" t="s">
        <v>135</v>
      </c>
      <c r="R69" s="43" t="s">
        <v>135</v>
      </c>
      <c r="S69" s="43" t="s">
        <v>135</v>
      </c>
      <c r="T69" s="43" t="s">
        <v>135</v>
      </c>
      <c r="U69" s="43" t="s">
        <v>135</v>
      </c>
      <c r="V69" s="43" t="s">
        <v>135</v>
      </c>
      <c r="W69" s="43" t="s">
        <v>135</v>
      </c>
      <c r="X69" s="43" t="s">
        <v>135</v>
      </c>
      <c r="Y69" s="43" t="s">
        <v>135</v>
      </c>
      <c r="AA69" t="s">
        <v>105</v>
      </c>
      <c r="AB69">
        <f>Z80</f>
        <v>644015.38093144179</v>
      </c>
    </row>
    <row r="70" spans="2:28" x14ac:dyDescent="0.3">
      <c r="B70" s="10" t="s">
        <v>30</v>
      </c>
      <c r="O70" s="43">
        <f>EXP((0.0059*(80^2)-0.0775*80+11.936)*C64)</f>
        <v>12.9346995022531</v>
      </c>
      <c r="P70" s="43">
        <f>EXP((0.0059*(80^2)-0.0775*80+11.936)*D64)</f>
        <v>3.4027164686434033E-2</v>
      </c>
      <c r="Q70" s="43">
        <f t="shared" ref="Q70:Y70" si="19">EXP((0.0059*(80^2)-0.0775*80+11.936)*E64)</f>
        <v>3.7793129430006323</v>
      </c>
      <c r="R70" s="43">
        <f t="shared" si="19"/>
        <v>0.10945694992496792</v>
      </c>
      <c r="S70" s="43">
        <f t="shared" si="19"/>
        <v>2.0010993304774995E-2</v>
      </c>
      <c r="T70" s="43">
        <f t="shared" si="19"/>
        <v>0.58077792227846325</v>
      </c>
      <c r="U70" s="43">
        <f t="shared" si="19"/>
        <v>1</v>
      </c>
      <c r="V70" s="43">
        <f t="shared" si="19"/>
        <v>1</v>
      </c>
      <c r="W70" s="43">
        <f t="shared" si="19"/>
        <v>1</v>
      </c>
      <c r="X70" s="43">
        <f t="shared" si="19"/>
        <v>1</v>
      </c>
      <c r="Y70" s="43">
        <f t="shared" si="19"/>
        <v>1</v>
      </c>
      <c r="AA70" t="s">
        <v>104</v>
      </c>
      <c r="AB70">
        <f>SUM(C63:G63)*1000</f>
        <v>284200</v>
      </c>
    </row>
    <row r="71" spans="2:28" x14ac:dyDescent="0.3">
      <c r="B71" s="15" t="s">
        <v>83</v>
      </c>
      <c r="O71" s="43" t="s">
        <v>138</v>
      </c>
      <c r="P71" s="43" t="s">
        <v>138</v>
      </c>
      <c r="Q71" s="43" t="s">
        <v>138</v>
      </c>
      <c r="R71" s="43" t="s">
        <v>138</v>
      </c>
      <c r="S71" s="43" t="s">
        <v>138</v>
      </c>
      <c r="T71" s="43" t="s">
        <v>138</v>
      </c>
      <c r="U71" s="43" t="s">
        <v>138</v>
      </c>
      <c r="V71" s="43" t="s">
        <v>138</v>
      </c>
      <c r="W71" s="43" t="s">
        <v>138</v>
      </c>
      <c r="X71" s="43" t="s">
        <v>138</v>
      </c>
      <c r="Y71" s="43" t="s">
        <v>138</v>
      </c>
      <c r="AA71" t="s">
        <v>103</v>
      </c>
      <c r="AB71" s="46">
        <f>Z80*N61</f>
        <v>573173.68902898324</v>
      </c>
    </row>
    <row r="72" spans="2:28" x14ac:dyDescent="0.3">
      <c r="B72" s="10" t="s">
        <v>82</v>
      </c>
      <c r="O72" s="43" t="s">
        <v>135</v>
      </c>
      <c r="P72" s="43" t="s">
        <v>135</v>
      </c>
      <c r="Q72" s="43" t="s">
        <v>135</v>
      </c>
      <c r="R72" s="43" t="s">
        <v>135</v>
      </c>
      <c r="S72" s="43" t="s">
        <v>135</v>
      </c>
      <c r="T72" s="43" t="s">
        <v>135</v>
      </c>
      <c r="U72" s="43" t="s">
        <v>135</v>
      </c>
      <c r="V72" s="43" t="s">
        <v>135</v>
      </c>
      <c r="W72" s="43" t="s">
        <v>135</v>
      </c>
      <c r="X72" s="43" t="s">
        <v>135</v>
      </c>
      <c r="Y72" s="43" t="s">
        <v>135</v>
      </c>
      <c r="AA72" t="s">
        <v>102</v>
      </c>
      <c r="AB72" s="32">
        <f>Z64</f>
        <v>470454.52800000005</v>
      </c>
    </row>
    <row r="73" spans="2:28" x14ac:dyDescent="0.3">
      <c r="B73" s="15" t="s">
        <v>73</v>
      </c>
      <c r="O73" s="43">
        <f>0.27*(2250/4500)+1+0.0614*C64*(2250/4500)-0.0011*C64^3*(2250/4500)-0.00235*80*(2250/4500)-(1.33/80)*(2250/4500)</f>
        <v>1.0344942056780495</v>
      </c>
      <c r="P73" s="43">
        <f t="shared" ref="P73:Y73" si="20">0.27*(2250/4500)+1+0.0614*D64*(2250/4500)-0.0011*D64^3*(2250/4500)-0.00235*80*(2250/4500)-(1.33/80)*(2250/4500)</f>
        <v>1.0303016928228037</v>
      </c>
      <c r="Q73" s="43">
        <f t="shared" si="20"/>
        <v>1.0336258911919911</v>
      </c>
      <c r="R73" s="43">
        <f t="shared" si="20"/>
        <v>1.0311261580805742</v>
      </c>
      <c r="S73" s="43">
        <f t="shared" si="20"/>
        <v>1.029927134937815</v>
      </c>
      <c r="T73" s="43">
        <f t="shared" si="20"/>
        <v>1.0323039721123635</v>
      </c>
      <c r="U73" s="43">
        <f t="shared" si="20"/>
        <v>1.0326875</v>
      </c>
      <c r="V73" s="43">
        <f t="shared" si="20"/>
        <v>1.0326875</v>
      </c>
      <c r="W73" s="43">
        <f t="shared" si="20"/>
        <v>1.0326875</v>
      </c>
      <c r="X73" s="43">
        <f t="shared" si="20"/>
        <v>1.0326875</v>
      </c>
      <c r="Y73" s="43">
        <f t="shared" si="20"/>
        <v>1.0326875</v>
      </c>
      <c r="AA73" t="s">
        <v>101</v>
      </c>
      <c r="AB73" s="47">
        <f>AB71+AB72</f>
        <v>1043628.2170289833</v>
      </c>
    </row>
    <row r="74" spans="2:28" x14ac:dyDescent="0.3">
      <c r="B74" s="10" t="s">
        <v>74</v>
      </c>
      <c r="O74" s="43" t="s">
        <v>139</v>
      </c>
      <c r="P74" s="43" t="s">
        <v>139</v>
      </c>
      <c r="Q74" s="43" t="s">
        <v>139</v>
      </c>
      <c r="R74" s="43" t="s">
        <v>139</v>
      </c>
      <c r="S74" s="43" t="s">
        <v>139</v>
      </c>
      <c r="T74" s="43" t="s">
        <v>139</v>
      </c>
      <c r="U74" s="43" t="s">
        <v>139</v>
      </c>
      <c r="V74" s="43" t="s">
        <v>139</v>
      </c>
      <c r="W74" s="43" t="s">
        <v>139</v>
      </c>
      <c r="X74" s="43" t="s">
        <v>139</v>
      </c>
      <c r="Y74" s="43" t="s">
        <v>139</v>
      </c>
    </row>
    <row r="75" spans="2:28" x14ac:dyDescent="0.3">
      <c r="B75" s="15" t="s">
        <v>24</v>
      </c>
      <c r="O75" s="43" t="s">
        <v>135</v>
      </c>
      <c r="P75" s="43" t="s">
        <v>135</v>
      </c>
      <c r="Q75" s="43" t="s">
        <v>135</v>
      </c>
      <c r="R75" s="43" t="s">
        <v>135</v>
      </c>
      <c r="S75" s="43" t="s">
        <v>135</v>
      </c>
      <c r="T75" s="43" t="s">
        <v>135</v>
      </c>
      <c r="U75" s="43" t="s">
        <v>135</v>
      </c>
      <c r="V75" s="43" t="s">
        <v>135</v>
      </c>
      <c r="W75" s="43" t="s">
        <v>135</v>
      </c>
      <c r="X75" s="43" t="s">
        <v>135</v>
      </c>
      <c r="Y75" s="43" t="s">
        <v>135</v>
      </c>
    </row>
    <row r="76" spans="2:28" x14ac:dyDescent="0.3">
      <c r="O76" s="43">
        <f>(110+0.000375*80^3+(8702/80))*O73*O70</f>
        <v>5496.5275673373417</v>
      </c>
      <c r="P76" s="43">
        <f t="shared" ref="P76:Y76" si="21">(110+0.000375*80^3+(8702/80))*P73*P70</f>
        <v>14.401050745309512</v>
      </c>
      <c r="Q76" s="43">
        <f t="shared" si="21"/>
        <v>1604.6496972833286</v>
      </c>
      <c r="R76" s="43">
        <f t="shared" si="21"/>
        <v>46.361678484348275</v>
      </c>
      <c r="S76" s="43">
        <f t="shared" si="21"/>
        <v>8.4660172960514259</v>
      </c>
      <c r="T76" s="43">
        <f t="shared" si="21"/>
        <v>246.27577899508597</v>
      </c>
      <c r="U76" s="43">
        <f t="shared" si="21"/>
        <v>424.20220781249998</v>
      </c>
      <c r="V76" s="43">
        <f t="shared" si="21"/>
        <v>424.20220781249998</v>
      </c>
      <c r="W76" s="43">
        <f t="shared" si="21"/>
        <v>424.20220781249998</v>
      </c>
      <c r="X76" s="43">
        <f t="shared" si="21"/>
        <v>424.20220781249998</v>
      </c>
      <c r="Y76" s="43">
        <f t="shared" si="21"/>
        <v>424.20220781249998</v>
      </c>
    </row>
    <row r="77" spans="2:28" x14ac:dyDescent="0.3"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2:28" x14ac:dyDescent="0.3">
      <c r="O78" s="43" t="s">
        <v>140</v>
      </c>
      <c r="P78" s="43" t="s">
        <v>140</v>
      </c>
      <c r="Q78" s="43" t="s">
        <v>140</v>
      </c>
      <c r="R78" s="43" t="s">
        <v>140</v>
      </c>
      <c r="S78" s="43" t="s">
        <v>140</v>
      </c>
      <c r="T78" s="43" t="s">
        <v>140</v>
      </c>
      <c r="U78" s="43" t="s">
        <v>140</v>
      </c>
      <c r="V78" s="43" t="s">
        <v>140</v>
      </c>
      <c r="W78" s="43" t="s">
        <v>140</v>
      </c>
      <c r="X78" s="43" t="s">
        <v>140</v>
      </c>
      <c r="Y78" s="43" t="s">
        <v>140</v>
      </c>
    </row>
    <row r="79" spans="2:28" x14ac:dyDescent="0.3">
      <c r="O79" s="43" t="s">
        <v>135</v>
      </c>
      <c r="P79" s="43" t="s">
        <v>135</v>
      </c>
      <c r="Q79" s="43" t="s">
        <v>135</v>
      </c>
      <c r="R79" s="43" t="s">
        <v>135</v>
      </c>
      <c r="S79" s="43" t="s">
        <v>135</v>
      </c>
      <c r="T79" s="43" t="s">
        <v>135</v>
      </c>
      <c r="U79" s="43" t="s">
        <v>135</v>
      </c>
      <c r="V79" s="43" t="s">
        <v>135</v>
      </c>
      <c r="W79" s="43" t="s">
        <v>135</v>
      </c>
      <c r="X79" s="43" t="s">
        <v>135</v>
      </c>
      <c r="Y79" s="43" t="s">
        <v>135</v>
      </c>
    </row>
    <row r="80" spans="2:28" ht="15" thickBot="1" x14ac:dyDescent="0.35">
      <c r="O80" s="50">
        <f>O76*C63</f>
        <v>547783.93736083945</v>
      </c>
      <c r="P80" s="50">
        <f t="shared" ref="P80:Y80" si="22">P76*D63</f>
        <v>515.12558515972125</v>
      </c>
      <c r="Q80" s="50">
        <f t="shared" si="22"/>
        <v>71711.794971591953</v>
      </c>
      <c r="R80" s="50">
        <f t="shared" si="22"/>
        <v>2341.7283802444313</v>
      </c>
      <c r="S80" s="50">
        <f t="shared" si="22"/>
        <v>453.52454654947491</v>
      </c>
      <c r="T80" s="50">
        <f t="shared" si="22"/>
        <v>21209.270087056804</v>
      </c>
      <c r="U80" s="50">
        <f t="shared" si="22"/>
        <v>0</v>
      </c>
      <c r="V80" s="50">
        <f t="shared" si="22"/>
        <v>0</v>
      </c>
      <c r="W80" s="50">
        <f t="shared" si="22"/>
        <v>0</v>
      </c>
      <c r="X80" s="50">
        <f t="shared" si="22"/>
        <v>0</v>
      </c>
      <c r="Y80" s="50">
        <f t="shared" si="22"/>
        <v>0</v>
      </c>
      <c r="Z80" s="51">
        <f>SUM(O80:Y80)</f>
        <v>644015.38093144179</v>
      </c>
    </row>
    <row r="83" spans="2:26" x14ac:dyDescent="0.3">
      <c r="O83" s="39" t="s">
        <v>135</v>
      </c>
      <c r="P83" s="39" t="s">
        <v>135</v>
      </c>
      <c r="Q83" s="39" t="s">
        <v>135</v>
      </c>
      <c r="R83" s="39" t="s">
        <v>135</v>
      </c>
      <c r="S83" s="39" t="s">
        <v>135</v>
      </c>
      <c r="T83" s="39" t="s">
        <v>135</v>
      </c>
      <c r="U83" s="39" t="s">
        <v>135</v>
      </c>
      <c r="V83" s="39" t="s">
        <v>135</v>
      </c>
      <c r="W83" s="39" t="s">
        <v>135</v>
      </c>
      <c r="X83" s="39" t="s">
        <v>135</v>
      </c>
      <c r="Y83" s="39" t="s">
        <v>135</v>
      </c>
    </row>
    <row r="84" spans="2:26" ht="15" thickBot="1" x14ac:dyDescent="0.35">
      <c r="O84" s="41">
        <f>O80*$N$1</f>
        <v>487527.70425114711</v>
      </c>
      <c r="P84" s="41">
        <f t="shared" ref="P84:Y84" si="23">P80*$N$1</f>
        <v>458.46177079215192</v>
      </c>
      <c r="Q84" s="41">
        <f t="shared" si="23"/>
        <v>63823.49752471684</v>
      </c>
      <c r="R84" s="41">
        <f t="shared" si="23"/>
        <v>2084.138258417544</v>
      </c>
      <c r="S84" s="41">
        <f t="shared" si="23"/>
        <v>403.63684642903269</v>
      </c>
      <c r="T84" s="41">
        <f t="shared" si="23"/>
        <v>18876.250377480555</v>
      </c>
      <c r="U84" s="41">
        <f t="shared" si="23"/>
        <v>0</v>
      </c>
      <c r="V84" s="41">
        <f t="shared" si="23"/>
        <v>0</v>
      </c>
      <c r="W84" s="41">
        <f t="shared" si="23"/>
        <v>0</v>
      </c>
      <c r="X84" s="41">
        <f t="shared" si="23"/>
        <v>0</v>
      </c>
      <c r="Y84" s="41">
        <f t="shared" si="23"/>
        <v>0</v>
      </c>
      <c r="Z84" s="32">
        <f>SUM(O84:Y84)</f>
        <v>573173.68902898324</v>
      </c>
    </row>
    <row r="85" spans="2:26" x14ac:dyDescent="0.3"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spans="2:26" x14ac:dyDescent="0.3">
      <c r="O86" t="s">
        <v>141</v>
      </c>
      <c r="P86" t="s">
        <v>141</v>
      </c>
      <c r="Q86" t="s">
        <v>141</v>
      </c>
      <c r="R86" t="s">
        <v>141</v>
      </c>
      <c r="S86" t="s">
        <v>141</v>
      </c>
      <c r="T86" t="s">
        <v>141</v>
      </c>
      <c r="U86" t="s">
        <v>141</v>
      </c>
      <c r="V86" t="s">
        <v>141</v>
      </c>
      <c r="W86" t="s">
        <v>141</v>
      </c>
      <c r="X86" t="s">
        <v>141</v>
      </c>
      <c r="Y86" t="s">
        <v>141</v>
      </c>
    </row>
    <row r="87" spans="2:26" x14ac:dyDescent="0.3">
      <c r="G87" s="15"/>
      <c r="O87" s="39" t="s">
        <v>135</v>
      </c>
      <c r="P87" s="39" t="s">
        <v>135</v>
      </c>
      <c r="Q87" s="39" t="s">
        <v>135</v>
      </c>
      <c r="R87" s="39" t="s">
        <v>135</v>
      </c>
      <c r="S87" s="39" t="s">
        <v>135</v>
      </c>
      <c r="T87" s="39" t="s">
        <v>135</v>
      </c>
      <c r="U87" s="39" t="s">
        <v>135</v>
      </c>
      <c r="V87" s="39" t="s">
        <v>135</v>
      </c>
      <c r="W87" s="39" t="s">
        <v>135</v>
      </c>
      <c r="X87" s="39" t="s">
        <v>135</v>
      </c>
      <c r="Y87" s="39" t="s">
        <v>135</v>
      </c>
    </row>
    <row r="88" spans="2:26" x14ac:dyDescent="0.3">
      <c r="O88" s="32">
        <f>O84+O64</f>
        <v>614135.76825114712</v>
      </c>
      <c r="P88" s="32">
        <f t="shared" ref="P88:Y88" si="24">P84+P64</f>
        <v>45900.669770792156</v>
      </c>
      <c r="Q88" s="32">
        <f t="shared" si="24"/>
        <v>120597.67352471684</v>
      </c>
      <c r="R88" s="32">
        <f t="shared" si="24"/>
        <v>66252.042258417539</v>
      </c>
      <c r="S88" s="32">
        <f t="shared" si="24"/>
        <v>68458.964846429037</v>
      </c>
      <c r="T88" s="32">
        <f t="shared" si="24"/>
        <v>128283.09837748056</v>
      </c>
      <c r="U88" s="32">
        <f t="shared" si="24"/>
        <v>0</v>
      </c>
      <c r="V88" s="32">
        <f t="shared" si="24"/>
        <v>0</v>
      </c>
      <c r="W88" s="32">
        <f t="shared" si="24"/>
        <v>0</v>
      </c>
      <c r="X88" s="32">
        <f t="shared" si="24"/>
        <v>0</v>
      </c>
      <c r="Y88" s="32">
        <f t="shared" si="24"/>
        <v>0</v>
      </c>
      <c r="Z88" s="32">
        <f>SUM(O88:Y88)</f>
        <v>1043628.2170289833</v>
      </c>
    </row>
    <row r="93" spans="2:26" x14ac:dyDescent="0.3">
      <c r="C93" s="37" t="s">
        <v>160</v>
      </c>
      <c r="D93" s="37" t="s">
        <v>190</v>
      </c>
      <c r="E93" s="37" t="s">
        <v>168</v>
      </c>
      <c r="F93" s="37"/>
      <c r="G93" s="37"/>
    </row>
    <row r="94" spans="2:26" ht="28.8" x14ac:dyDescent="0.3">
      <c r="B94" t="s">
        <v>104</v>
      </c>
      <c r="C94" s="52">
        <v>39.340000000000003</v>
      </c>
      <c r="D94" s="52">
        <v>87.49</v>
      </c>
      <c r="E94" s="52">
        <v>66.200999999999993</v>
      </c>
      <c r="F94" s="52"/>
      <c r="G94" s="52"/>
      <c r="O94" s="39" t="s">
        <v>135</v>
      </c>
      <c r="P94" s="39" t="s">
        <v>135</v>
      </c>
      <c r="Q94" s="39" t="s">
        <v>135</v>
      </c>
      <c r="R94" s="39" t="s">
        <v>135</v>
      </c>
      <c r="S94" s="39" t="s">
        <v>135</v>
      </c>
      <c r="T94" s="39" t="s">
        <v>135</v>
      </c>
      <c r="U94" s="39" t="s">
        <v>135</v>
      </c>
      <c r="V94" s="39" t="s">
        <v>135</v>
      </c>
      <c r="W94" s="39" t="s">
        <v>135</v>
      </c>
      <c r="X94" s="39" t="s">
        <v>135</v>
      </c>
      <c r="Y94" s="39" t="s">
        <v>135</v>
      </c>
      <c r="Z94" s="40" t="s">
        <v>136</v>
      </c>
    </row>
    <row r="95" spans="2:26" ht="15" thickBot="1" x14ac:dyDescent="0.35">
      <c r="B95" t="s">
        <v>117</v>
      </c>
      <c r="C95" s="52">
        <v>-3.9332800000000001E-2</v>
      </c>
      <c r="D95" s="52">
        <v>-6.4809599999999995E-2</v>
      </c>
      <c r="E95" s="52">
        <v>6.2994999999999995E-2</v>
      </c>
      <c r="F95" s="52"/>
      <c r="G95" s="52"/>
      <c r="O95" s="41">
        <f>$L$1*C94</f>
        <v>49977.536000000007</v>
      </c>
      <c r="P95" s="41">
        <f t="shared" ref="P95:Y95" si="25">$L$1*D94</f>
        <v>111147.296</v>
      </c>
      <c r="Q95" s="41">
        <f t="shared" si="25"/>
        <v>84101.750400000004</v>
      </c>
      <c r="R95" s="41">
        <f t="shared" si="25"/>
        <v>0</v>
      </c>
      <c r="S95" s="41">
        <f t="shared" si="25"/>
        <v>0</v>
      </c>
      <c r="T95" s="41">
        <f t="shared" si="25"/>
        <v>0</v>
      </c>
      <c r="U95" s="41">
        <f t="shared" si="25"/>
        <v>0</v>
      </c>
      <c r="V95" s="41">
        <f t="shared" si="25"/>
        <v>0</v>
      </c>
      <c r="W95" s="41">
        <f t="shared" si="25"/>
        <v>0</v>
      </c>
      <c r="X95" s="41">
        <f t="shared" si="25"/>
        <v>0</v>
      </c>
      <c r="Y95" s="41">
        <f t="shared" si="25"/>
        <v>0</v>
      </c>
      <c r="Z95" s="32">
        <f>SUM(O95:Y95)</f>
        <v>245226.58240000001</v>
      </c>
    </row>
    <row r="96" spans="2:26" x14ac:dyDescent="0.3"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spans="2:28" x14ac:dyDescent="0.3"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</row>
    <row r="98" spans="2:28" ht="15" thickBot="1" x14ac:dyDescent="0.35"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2:28" x14ac:dyDescent="0.3">
      <c r="O99" s="45" t="s">
        <v>137</v>
      </c>
      <c r="P99" s="45" t="s">
        <v>137</v>
      </c>
      <c r="Q99" s="45" t="s">
        <v>137</v>
      </c>
      <c r="R99" s="45" t="s">
        <v>137</v>
      </c>
      <c r="S99" s="45" t="s">
        <v>137</v>
      </c>
      <c r="T99" s="45" t="s">
        <v>137</v>
      </c>
      <c r="U99" s="45" t="s">
        <v>137</v>
      </c>
      <c r="V99" s="45" t="s">
        <v>137</v>
      </c>
      <c r="W99" s="45" t="s">
        <v>137</v>
      </c>
      <c r="X99" s="45" t="s">
        <v>137</v>
      </c>
      <c r="Y99" s="45" t="s">
        <v>137</v>
      </c>
    </row>
    <row r="100" spans="2:28" x14ac:dyDescent="0.3">
      <c r="O100" s="43" t="s">
        <v>135</v>
      </c>
      <c r="P100" s="43" t="s">
        <v>135</v>
      </c>
      <c r="Q100" s="43" t="s">
        <v>135</v>
      </c>
      <c r="R100" s="43" t="s">
        <v>135</v>
      </c>
      <c r="S100" s="43" t="s">
        <v>135</v>
      </c>
      <c r="T100" s="43" t="s">
        <v>135</v>
      </c>
      <c r="U100" s="43" t="s">
        <v>135</v>
      </c>
      <c r="V100" s="43" t="s">
        <v>135</v>
      </c>
      <c r="W100" s="43" t="s">
        <v>135</v>
      </c>
      <c r="X100" s="43" t="s">
        <v>135</v>
      </c>
      <c r="Y100" s="43" t="s">
        <v>135</v>
      </c>
      <c r="AA100" t="s">
        <v>105</v>
      </c>
      <c r="AB100">
        <f>Z111</f>
        <v>440965.21973373397</v>
      </c>
    </row>
    <row r="101" spans="2:28" x14ac:dyDescent="0.3">
      <c r="B101" s="4" t="s">
        <v>112</v>
      </c>
      <c r="O101" s="43">
        <f>EXP((0.0059*(80^2)-0.0775*80+11.936)*C95)</f>
        <v>0.18071763945482294</v>
      </c>
      <c r="P101" s="43">
        <f>EXP((0.0059*(80^2)-0.0775*80+11.936)*D95)</f>
        <v>5.9668062895502326E-2</v>
      </c>
      <c r="Q101" s="43">
        <f t="shared" ref="Q101:Y101" si="26">EXP((0.0059*(80^2)-0.0775*80+11.936)*E95)</f>
        <v>15.487457766337974</v>
      </c>
      <c r="R101" s="43">
        <f t="shared" si="26"/>
        <v>1</v>
      </c>
      <c r="S101" s="43">
        <f t="shared" si="26"/>
        <v>1</v>
      </c>
      <c r="T101" s="43">
        <f t="shared" si="26"/>
        <v>1</v>
      </c>
      <c r="U101" s="43">
        <f t="shared" si="26"/>
        <v>1</v>
      </c>
      <c r="V101" s="43">
        <f t="shared" si="26"/>
        <v>1</v>
      </c>
      <c r="W101" s="43">
        <f t="shared" si="26"/>
        <v>1</v>
      </c>
      <c r="X101" s="43">
        <f t="shared" si="26"/>
        <v>1</v>
      </c>
      <c r="Y101" s="43">
        <f t="shared" si="26"/>
        <v>1</v>
      </c>
      <c r="AA101" t="s">
        <v>104</v>
      </c>
      <c r="AB101">
        <f>SUM(C94:G94)*1000</f>
        <v>193031</v>
      </c>
    </row>
    <row r="102" spans="2:28" x14ac:dyDescent="0.3">
      <c r="B102" t="s">
        <v>24</v>
      </c>
      <c r="O102" s="43" t="s">
        <v>138</v>
      </c>
      <c r="P102" s="43" t="s">
        <v>138</v>
      </c>
      <c r="Q102" s="43" t="s">
        <v>138</v>
      </c>
      <c r="R102" s="43" t="s">
        <v>138</v>
      </c>
      <c r="S102" s="43" t="s">
        <v>138</v>
      </c>
      <c r="T102" s="43" t="s">
        <v>138</v>
      </c>
      <c r="U102" s="43" t="s">
        <v>138</v>
      </c>
      <c r="V102" s="43" t="s">
        <v>138</v>
      </c>
      <c r="W102" s="43" t="s">
        <v>138</v>
      </c>
      <c r="X102" s="43" t="s">
        <v>138</v>
      </c>
      <c r="Y102" s="43" t="s">
        <v>138</v>
      </c>
      <c r="AA102" t="s">
        <v>103</v>
      </c>
      <c r="AB102" s="46">
        <f>Z115</f>
        <v>392459.04556302325</v>
      </c>
    </row>
    <row r="103" spans="2:28" x14ac:dyDescent="0.3">
      <c r="B103" s="10" t="s">
        <v>25</v>
      </c>
      <c r="O103" s="43" t="s">
        <v>135</v>
      </c>
      <c r="P103" s="43" t="s">
        <v>135</v>
      </c>
      <c r="Q103" s="43" t="s">
        <v>135</v>
      </c>
      <c r="R103" s="43" t="s">
        <v>135</v>
      </c>
      <c r="S103" s="43" t="s">
        <v>135</v>
      </c>
      <c r="T103" s="43" t="s">
        <v>135</v>
      </c>
      <c r="U103" s="43" t="s">
        <v>135</v>
      </c>
      <c r="V103" s="43" t="s">
        <v>135</v>
      </c>
      <c r="W103" s="43" t="s">
        <v>135</v>
      </c>
      <c r="X103" s="43" t="s">
        <v>135</v>
      </c>
      <c r="Y103" s="43" t="s">
        <v>135</v>
      </c>
      <c r="AA103" t="s">
        <v>102</v>
      </c>
      <c r="AB103" s="32">
        <f>Z95</f>
        <v>245226.58240000001</v>
      </c>
    </row>
    <row r="104" spans="2:28" x14ac:dyDescent="0.3">
      <c r="B104" s="15" t="s">
        <v>27</v>
      </c>
      <c r="O104" s="43">
        <f>0.27*(2250/4500)+1+0.0614*C95*(2250/4500)-0.0011*C95^3*(2250/4500)-0.00235*80*(2250/4500)-(1.33/80)*(2250/4500)</f>
        <v>1.0314800165078089</v>
      </c>
      <c r="P104" s="43">
        <f t="shared" ref="P104:Y104" si="27">0.27*(2250/4500)+1+0.0614*D95*(2250/4500)-0.0011*D95^3*(2250/4500)-0.00235*80*(2250/4500)-(1.33/80)*(2250/4500)</f>
        <v>1.0306979950003081</v>
      </c>
      <c r="Q104" s="43">
        <f t="shared" si="27"/>
        <v>1.0346213090068914</v>
      </c>
      <c r="R104" s="43">
        <f t="shared" si="27"/>
        <v>1.0326875</v>
      </c>
      <c r="S104" s="43">
        <f t="shared" si="27"/>
        <v>1.0326875</v>
      </c>
      <c r="T104" s="43">
        <f t="shared" si="27"/>
        <v>1.0326875</v>
      </c>
      <c r="U104" s="43">
        <f t="shared" si="27"/>
        <v>1.0326875</v>
      </c>
      <c r="V104" s="43">
        <f t="shared" si="27"/>
        <v>1.0326875</v>
      </c>
      <c r="W104" s="43">
        <f t="shared" si="27"/>
        <v>1.0326875</v>
      </c>
      <c r="X104" s="43">
        <f t="shared" si="27"/>
        <v>1.0326875</v>
      </c>
      <c r="Y104" s="43">
        <f t="shared" si="27"/>
        <v>1.0326875</v>
      </c>
      <c r="AA104" t="s">
        <v>101</v>
      </c>
      <c r="AB104" s="47">
        <f>AB102+AB103</f>
        <v>637685.62796302326</v>
      </c>
    </row>
    <row r="105" spans="2:28" x14ac:dyDescent="0.3">
      <c r="B105" s="10" t="s">
        <v>24</v>
      </c>
      <c r="O105" s="43" t="s">
        <v>139</v>
      </c>
      <c r="P105" s="43" t="s">
        <v>139</v>
      </c>
      <c r="Q105" s="43" t="s">
        <v>139</v>
      </c>
      <c r="R105" s="43" t="s">
        <v>139</v>
      </c>
      <c r="S105" s="43" t="s">
        <v>139</v>
      </c>
      <c r="T105" s="43" t="s">
        <v>139</v>
      </c>
      <c r="U105" s="43" t="s">
        <v>139</v>
      </c>
      <c r="V105" s="43" t="s">
        <v>139</v>
      </c>
      <c r="W105" s="43" t="s">
        <v>139</v>
      </c>
      <c r="X105" s="43" t="s">
        <v>139</v>
      </c>
      <c r="Y105" s="43" t="s">
        <v>139</v>
      </c>
    </row>
    <row r="106" spans="2:28" x14ac:dyDescent="0.3">
      <c r="B106" s="15"/>
      <c r="O106" s="43" t="s">
        <v>135</v>
      </c>
      <c r="P106" s="43" t="s">
        <v>135</v>
      </c>
      <c r="Q106" s="43" t="s">
        <v>135</v>
      </c>
      <c r="R106" s="43" t="s">
        <v>135</v>
      </c>
      <c r="S106" s="43" t="s">
        <v>135</v>
      </c>
      <c r="T106" s="43" t="s">
        <v>135</v>
      </c>
      <c r="U106" s="43" t="s">
        <v>135</v>
      </c>
      <c r="V106" s="43" t="s">
        <v>135</v>
      </c>
      <c r="W106" s="43" t="s">
        <v>135</v>
      </c>
      <c r="X106" s="43" t="s">
        <v>135</v>
      </c>
      <c r="Y106" s="43" t="s">
        <v>135</v>
      </c>
    </row>
    <row r="107" spans="2:28" x14ac:dyDescent="0.3">
      <c r="O107" s="43">
        <f>(110+0.000375*80^3+(8702/80))*O104*O101</f>
        <v>76.571184969665623</v>
      </c>
      <c r="P107" s="43">
        <f t="shared" ref="P107:Y107" si="28">(110+0.000375*80^3+(8702/80))*P104*P101</f>
        <v>25.262560953111834</v>
      </c>
      <c r="Q107" s="43">
        <f t="shared" si="28"/>
        <v>6582.116400949225</v>
      </c>
      <c r="R107" s="43">
        <f t="shared" si="28"/>
        <v>424.20220781249998</v>
      </c>
      <c r="S107" s="43">
        <f t="shared" si="28"/>
        <v>424.20220781249998</v>
      </c>
      <c r="T107" s="43">
        <f t="shared" si="28"/>
        <v>424.20220781249998</v>
      </c>
      <c r="U107" s="43">
        <f t="shared" si="28"/>
        <v>424.20220781249998</v>
      </c>
      <c r="V107" s="43">
        <f t="shared" si="28"/>
        <v>424.20220781249998</v>
      </c>
      <c r="W107" s="43">
        <f t="shared" si="28"/>
        <v>424.20220781249998</v>
      </c>
      <c r="X107" s="43">
        <f t="shared" si="28"/>
        <v>424.20220781249998</v>
      </c>
      <c r="Y107" s="43">
        <f t="shared" si="28"/>
        <v>424.20220781249998</v>
      </c>
    </row>
    <row r="108" spans="2:28" x14ac:dyDescent="0.3"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</row>
    <row r="109" spans="2:28" x14ac:dyDescent="0.3">
      <c r="O109" s="43" t="s">
        <v>140</v>
      </c>
      <c r="P109" s="43" t="s">
        <v>140</v>
      </c>
      <c r="Q109" s="43" t="s">
        <v>140</v>
      </c>
      <c r="R109" s="43" t="s">
        <v>140</v>
      </c>
      <c r="S109" s="43" t="s">
        <v>140</v>
      </c>
      <c r="T109" s="43" t="s">
        <v>140</v>
      </c>
      <c r="U109" s="43" t="s">
        <v>140</v>
      </c>
      <c r="V109" s="43" t="s">
        <v>140</v>
      </c>
      <c r="W109" s="43" t="s">
        <v>140</v>
      </c>
      <c r="X109" s="43" t="s">
        <v>140</v>
      </c>
      <c r="Y109" s="43" t="s">
        <v>140</v>
      </c>
    </row>
    <row r="110" spans="2:28" x14ac:dyDescent="0.3">
      <c r="O110" s="43" t="s">
        <v>135</v>
      </c>
      <c r="P110" s="43" t="s">
        <v>135</v>
      </c>
      <c r="Q110" s="43" t="s">
        <v>135</v>
      </c>
      <c r="R110" s="43" t="s">
        <v>135</v>
      </c>
      <c r="S110" s="43" t="s">
        <v>135</v>
      </c>
      <c r="T110" s="43" t="s">
        <v>135</v>
      </c>
      <c r="U110" s="43" t="s">
        <v>135</v>
      </c>
      <c r="V110" s="43" t="s">
        <v>135</v>
      </c>
      <c r="W110" s="43" t="s">
        <v>135</v>
      </c>
      <c r="X110" s="43" t="s">
        <v>135</v>
      </c>
      <c r="Y110" s="43" t="s">
        <v>135</v>
      </c>
    </row>
    <row r="111" spans="2:28" ht="15" thickBot="1" x14ac:dyDescent="0.35">
      <c r="D111">
        <f>SUM(C94:J94)*1000</f>
        <v>193031</v>
      </c>
      <c r="E111" s="33">
        <f>D111*L92</f>
        <v>0</v>
      </c>
      <c r="O111" s="50">
        <f>O107*C94</f>
        <v>3012.3104167066458</v>
      </c>
      <c r="P111" s="50">
        <f t="shared" ref="P111:Y111" si="29">P107*D94</f>
        <v>2210.2214577877544</v>
      </c>
      <c r="Q111" s="50">
        <f t="shared" si="29"/>
        <v>435742.68785923958</v>
      </c>
      <c r="R111" s="50">
        <f t="shared" si="29"/>
        <v>0</v>
      </c>
      <c r="S111" s="50">
        <f t="shared" si="29"/>
        <v>0</v>
      </c>
      <c r="T111" s="50">
        <f t="shared" si="29"/>
        <v>0</v>
      </c>
      <c r="U111" s="50">
        <f t="shared" si="29"/>
        <v>0</v>
      </c>
      <c r="V111" s="50">
        <f t="shared" si="29"/>
        <v>0</v>
      </c>
      <c r="W111" s="50">
        <f t="shared" si="29"/>
        <v>0</v>
      </c>
      <c r="X111" s="50">
        <f t="shared" si="29"/>
        <v>0</v>
      </c>
      <c r="Y111" s="50">
        <f t="shared" si="29"/>
        <v>0</v>
      </c>
      <c r="Z111" s="51">
        <f>SUM(O111:Y111)</f>
        <v>440965.21973373397</v>
      </c>
    </row>
    <row r="114" spans="2:26" x14ac:dyDescent="0.3">
      <c r="B114" s="33">
        <v>57941674</v>
      </c>
      <c r="O114" s="39" t="s">
        <v>135</v>
      </c>
      <c r="P114" s="39" t="s">
        <v>135</v>
      </c>
      <c r="Q114" s="39" t="s">
        <v>135</v>
      </c>
      <c r="R114" s="39" t="s">
        <v>135</v>
      </c>
      <c r="S114" s="39" t="s">
        <v>135</v>
      </c>
      <c r="T114" s="39" t="s">
        <v>135</v>
      </c>
      <c r="U114" s="39" t="s">
        <v>135</v>
      </c>
      <c r="V114" s="39" t="s">
        <v>135</v>
      </c>
      <c r="W114" s="39" t="s">
        <v>135</v>
      </c>
      <c r="X114" s="39" t="s">
        <v>135</v>
      </c>
      <c r="Y114" s="39" t="s">
        <v>135</v>
      </c>
    </row>
    <row r="115" spans="2:26" ht="15" thickBot="1" x14ac:dyDescent="0.35">
      <c r="O115" s="41">
        <f>O111*$N$1</f>
        <v>2680.956270868915</v>
      </c>
      <c r="P115" s="41">
        <f t="shared" ref="P115:Y115" si="30">P111*$N$1</f>
        <v>1967.0970974311015</v>
      </c>
      <c r="Q115" s="41">
        <f t="shared" si="30"/>
        <v>387810.99219472322</v>
      </c>
      <c r="R115" s="41">
        <f t="shared" si="30"/>
        <v>0</v>
      </c>
      <c r="S115" s="41">
        <f t="shared" si="30"/>
        <v>0</v>
      </c>
      <c r="T115" s="41">
        <f t="shared" si="30"/>
        <v>0</v>
      </c>
      <c r="U115" s="41">
        <f t="shared" si="30"/>
        <v>0</v>
      </c>
      <c r="V115" s="41">
        <f t="shared" si="30"/>
        <v>0</v>
      </c>
      <c r="W115" s="41">
        <f t="shared" si="30"/>
        <v>0</v>
      </c>
      <c r="X115" s="41">
        <f t="shared" si="30"/>
        <v>0</v>
      </c>
      <c r="Y115" s="41">
        <f t="shared" si="30"/>
        <v>0</v>
      </c>
      <c r="Z115" s="32">
        <f>SUM(O115:Y115)</f>
        <v>392459.04556302325</v>
      </c>
    </row>
    <row r="116" spans="2:26" x14ac:dyDescent="0.3"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</row>
    <row r="117" spans="2:26" x14ac:dyDescent="0.3">
      <c r="O117" t="s">
        <v>141</v>
      </c>
      <c r="P117" t="s">
        <v>141</v>
      </c>
      <c r="Q117" t="s">
        <v>141</v>
      </c>
      <c r="R117" t="s">
        <v>141</v>
      </c>
      <c r="S117" t="s">
        <v>141</v>
      </c>
      <c r="T117" t="s">
        <v>141</v>
      </c>
      <c r="U117" t="s">
        <v>141</v>
      </c>
      <c r="V117" t="s">
        <v>141</v>
      </c>
      <c r="W117" t="s">
        <v>141</v>
      </c>
      <c r="X117" t="s">
        <v>141</v>
      </c>
      <c r="Y117" t="s">
        <v>141</v>
      </c>
    </row>
    <row r="118" spans="2:26" x14ac:dyDescent="0.3">
      <c r="O118" s="39" t="s">
        <v>135</v>
      </c>
      <c r="P118" s="39" t="s">
        <v>135</v>
      </c>
      <c r="Q118" s="39" t="s">
        <v>135</v>
      </c>
      <c r="R118" s="39" t="s">
        <v>135</v>
      </c>
      <c r="S118" s="39" t="s">
        <v>135</v>
      </c>
      <c r="T118" s="39" t="s">
        <v>135</v>
      </c>
      <c r="U118" s="39" t="s">
        <v>135</v>
      </c>
      <c r="V118" s="39" t="s">
        <v>135</v>
      </c>
      <c r="W118" s="39" t="s">
        <v>135</v>
      </c>
      <c r="X118" s="39" t="s">
        <v>135</v>
      </c>
      <c r="Y118" s="39" t="s">
        <v>135</v>
      </c>
    </row>
    <row r="119" spans="2:26" x14ac:dyDescent="0.3">
      <c r="O119" s="32">
        <f>O115+O95</f>
        <v>52658.492270868919</v>
      </c>
      <c r="P119" s="32">
        <f t="shared" ref="P119:Y119" si="31">P115+P95</f>
        <v>113114.39309743111</v>
      </c>
      <c r="Q119" s="32">
        <f t="shared" si="31"/>
        <v>471912.74259472324</v>
      </c>
      <c r="R119" s="32">
        <f t="shared" si="31"/>
        <v>0</v>
      </c>
      <c r="S119" s="32">
        <f t="shared" si="31"/>
        <v>0</v>
      </c>
      <c r="T119" s="32">
        <f t="shared" si="31"/>
        <v>0</v>
      </c>
      <c r="U119" s="32">
        <f t="shared" si="31"/>
        <v>0</v>
      </c>
      <c r="V119" s="32">
        <f t="shared" si="31"/>
        <v>0</v>
      </c>
      <c r="W119" s="32">
        <f t="shared" si="31"/>
        <v>0</v>
      </c>
      <c r="X119" s="32">
        <f t="shared" si="31"/>
        <v>0</v>
      </c>
      <c r="Y119" s="32">
        <f t="shared" si="31"/>
        <v>0</v>
      </c>
      <c r="Z119" s="32">
        <f>SUM(O119:Y119)</f>
        <v>637685.62796302326</v>
      </c>
    </row>
    <row r="122" spans="2:26" x14ac:dyDescent="0.3">
      <c r="C122" s="37" t="s">
        <v>156</v>
      </c>
      <c r="D122" s="37" t="s">
        <v>191</v>
      </c>
      <c r="E122" s="37" t="s">
        <v>192</v>
      </c>
      <c r="F122" s="37"/>
      <c r="G122" s="37"/>
    </row>
    <row r="123" spans="2:26" ht="28.8" x14ac:dyDescent="0.3">
      <c r="B123" t="s">
        <v>104</v>
      </c>
      <c r="C123" s="52">
        <v>98.42</v>
      </c>
      <c r="D123" s="52">
        <v>123.02</v>
      </c>
      <c r="E123" s="52">
        <v>48.06</v>
      </c>
      <c r="F123" s="52"/>
      <c r="G123" s="52"/>
      <c r="O123" s="39" t="s">
        <v>135</v>
      </c>
      <c r="P123" s="39" t="s">
        <v>135</v>
      </c>
      <c r="Q123" s="39" t="s">
        <v>135</v>
      </c>
      <c r="R123" s="39" t="s">
        <v>135</v>
      </c>
      <c r="S123" s="39" t="s">
        <v>135</v>
      </c>
      <c r="T123" s="39" t="s">
        <v>135</v>
      </c>
      <c r="U123" s="39" t="s">
        <v>135</v>
      </c>
      <c r="V123" s="39" t="s">
        <v>135</v>
      </c>
      <c r="W123" s="39" t="s">
        <v>135</v>
      </c>
      <c r="X123" s="39" t="s">
        <v>135</v>
      </c>
      <c r="Y123" s="39" t="s">
        <v>135</v>
      </c>
      <c r="Z123" s="40" t="s">
        <v>136</v>
      </c>
    </row>
    <row r="124" spans="2:26" ht="15" thickBot="1" x14ac:dyDescent="0.35">
      <c r="B124" t="s">
        <v>117</v>
      </c>
      <c r="C124" s="52">
        <v>8.2423399999999994E-2</v>
      </c>
      <c r="D124" s="52">
        <v>1.1705399999999999E-2</v>
      </c>
      <c r="E124" s="52">
        <v>-8.9754E-2</v>
      </c>
      <c r="F124" s="52"/>
      <c r="G124" s="52"/>
      <c r="O124" s="41">
        <f>$L$1*C123</f>
        <v>125032.76800000001</v>
      </c>
      <c r="P124" s="41">
        <f t="shared" ref="P124:Y124" si="32">$L$1*D123</f>
        <v>156284.60800000001</v>
      </c>
      <c r="Q124" s="41">
        <f t="shared" si="32"/>
        <v>61055.424000000006</v>
      </c>
      <c r="R124" s="41">
        <f t="shared" si="32"/>
        <v>0</v>
      </c>
      <c r="S124" s="41">
        <f t="shared" si="32"/>
        <v>0</v>
      </c>
      <c r="T124" s="41">
        <f t="shared" si="32"/>
        <v>0</v>
      </c>
      <c r="U124" s="41">
        <f t="shared" si="32"/>
        <v>0</v>
      </c>
      <c r="V124" s="41">
        <f t="shared" si="32"/>
        <v>0</v>
      </c>
      <c r="W124" s="41">
        <f t="shared" si="32"/>
        <v>0</v>
      </c>
      <c r="X124" s="41">
        <f t="shared" si="32"/>
        <v>0</v>
      </c>
      <c r="Y124" s="41">
        <f t="shared" si="32"/>
        <v>0</v>
      </c>
      <c r="Z124" s="32">
        <f>SUM(O124:Y124)</f>
        <v>342372.80000000005</v>
      </c>
    </row>
    <row r="125" spans="2:26" x14ac:dyDescent="0.3"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</row>
    <row r="126" spans="2:26" x14ac:dyDescent="0.3"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</row>
    <row r="127" spans="2:26" ht="15" thickBot="1" x14ac:dyDescent="0.35"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2:26" x14ac:dyDescent="0.3">
      <c r="O128" s="45" t="s">
        <v>137</v>
      </c>
      <c r="P128" s="45" t="s">
        <v>137</v>
      </c>
      <c r="Q128" s="45" t="s">
        <v>137</v>
      </c>
      <c r="R128" s="45" t="s">
        <v>137</v>
      </c>
      <c r="S128" s="45" t="s">
        <v>137</v>
      </c>
      <c r="T128" s="45" t="s">
        <v>137</v>
      </c>
      <c r="U128" s="45" t="s">
        <v>137</v>
      </c>
      <c r="V128" s="45" t="s">
        <v>137</v>
      </c>
      <c r="W128" s="45" t="s">
        <v>137</v>
      </c>
      <c r="X128" s="45" t="s">
        <v>137</v>
      </c>
      <c r="Y128" s="45" t="s">
        <v>137</v>
      </c>
    </row>
    <row r="129" spans="2:28" x14ac:dyDescent="0.3">
      <c r="O129" s="43" t="s">
        <v>135</v>
      </c>
      <c r="P129" s="43" t="s">
        <v>135</v>
      </c>
      <c r="Q129" s="43" t="s">
        <v>135</v>
      </c>
      <c r="R129" s="43" t="s">
        <v>135</v>
      </c>
      <c r="S129" s="43" t="s">
        <v>135</v>
      </c>
      <c r="T129" s="43" t="s">
        <v>135</v>
      </c>
      <c r="U129" s="43" t="s">
        <v>135</v>
      </c>
      <c r="V129" s="43" t="s">
        <v>135</v>
      </c>
      <c r="W129" s="43" t="s">
        <v>135</v>
      </c>
      <c r="X129" s="43" t="s">
        <v>135</v>
      </c>
      <c r="Y129" s="43" t="s">
        <v>135</v>
      </c>
      <c r="AA129" t="s">
        <v>105</v>
      </c>
      <c r="AB129">
        <f>Z140</f>
        <v>1596317.0387327231</v>
      </c>
    </row>
    <row r="130" spans="2:28" x14ac:dyDescent="0.3">
      <c r="B130" s="4" t="s">
        <v>121</v>
      </c>
      <c r="O130" s="43">
        <f>EXP((0.0059*(80^2)-0.0775*80+11.936)*C124)</f>
        <v>36.056537996009837</v>
      </c>
      <c r="P130" s="43">
        <f>EXP((0.0059*(80^2)-0.0775*80+11.936)*D124)</f>
        <v>1.6638564628967671</v>
      </c>
      <c r="Q130" s="43">
        <f t="shared" ref="Q130:Y130" si="33">EXP((0.0059*(80^2)-0.0775*80+11.936)*E124)</f>
        <v>2.0162315544833706E-2</v>
      </c>
      <c r="R130" s="43">
        <f t="shared" si="33"/>
        <v>1</v>
      </c>
      <c r="S130" s="43">
        <f t="shared" si="33"/>
        <v>1</v>
      </c>
      <c r="T130" s="43">
        <f t="shared" si="33"/>
        <v>1</v>
      </c>
      <c r="U130" s="43">
        <f t="shared" si="33"/>
        <v>1</v>
      </c>
      <c r="V130" s="43">
        <f t="shared" si="33"/>
        <v>1</v>
      </c>
      <c r="W130" s="43">
        <f t="shared" si="33"/>
        <v>1</v>
      </c>
      <c r="X130" s="43">
        <f t="shared" si="33"/>
        <v>1</v>
      </c>
      <c r="Y130" s="43">
        <f t="shared" si="33"/>
        <v>1</v>
      </c>
      <c r="AA130" t="s">
        <v>104</v>
      </c>
      <c r="AB130">
        <f>SUM(C123:G123)*1000</f>
        <v>269500</v>
      </c>
    </row>
    <row r="131" spans="2:28" x14ac:dyDescent="0.3">
      <c r="B131" t="s">
        <v>24</v>
      </c>
      <c r="O131" s="43" t="s">
        <v>138</v>
      </c>
      <c r="P131" s="43" t="s">
        <v>138</v>
      </c>
      <c r="Q131" s="43" t="s">
        <v>138</v>
      </c>
      <c r="R131" s="43" t="s">
        <v>138</v>
      </c>
      <c r="S131" s="43" t="s">
        <v>138</v>
      </c>
      <c r="T131" s="43" t="s">
        <v>138</v>
      </c>
      <c r="U131" s="43" t="s">
        <v>138</v>
      </c>
      <c r="V131" s="43" t="s">
        <v>138</v>
      </c>
      <c r="W131" s="43" t="s">
        <v>138</v>
      </c>
      <c r="X131" s="43" t="s">
        <v>138</v>
      </c>
      <c r="Y131" s="43" t="s">
        <v>138</v>
      </c>
      <c r="AA131" t="s">
        <v>103</v>
      </c>
      <c r="AB131" s="46">
        <f>Z144</f>
        <v>1420722.1644721234</v>
      </c>
    </row>
    <row r="132" spans="2:28" x14ac:dyDescent="0.3">
      <c r="B132" s="10" t="s">
        <v>84</v>
      </c>
      <c r="O132" s="43" t="s">
        <v>135</v>
      </c>
      <c r="P132" s="43" t="s">
        <v>135</v>
      </c>
      <c r="Q132" s="43" t="s">
        <v>135</v>
      </c>
      <c r="R132" s="43" t="s">
        <v>135</v>
      </c>
      <c r="S132" s="43" t="s">
        <v>135</v>
      </c>
      <c r="T132" s="43" t="s">
        <v>135</v>
      </c>
      <c r="U132" s="43" t="s">
        <v>135</v>
      </c>
      <c r="V132" s="43" t="s">
        <v>135</v>
      </c>
      <c r="W132" s="43" t="s">
        <v>135</v>
      </c>
      <c r="X132" s="43" t="s">
        <v>135</v>
      </c>
      <c r="Y132" s="43" t="s">
        <v>135</v>
      </c>
      <c r="AA132" t="s">
        <v>102</v>
      </c>
      <c r="AB132" s="32">
        <f>Z124</f>
        <v>342372.80000000005</v>
      </c>
    </row>
    <row r="133" spans="2:28" x14ac:dyDescent="0.3">
      <c r="B133" s="15" t="s">
        <v>79</v>
      </c>
      <c r="O133" s="43">
        <f>0.27*(2250/4500)+1+0.0614*C124*(2250/4500)-0.0011*C124^3*(2250/4500)-0.00235*80*(2250/4500)-(1.33/80)*(2250/4500)</f>
        <v>1.0352175904058498</v>
      </c>
      <c r="P133" s="43">
        <f t="shared" ref="P133:Y133" si="34">0.27*(2250/4500)+1+0.0614*D124*(2250/4500)-0.0011*D124^3*(2250/4500)-0.00235*80*(2250/4500)-(1.33/80)*(2250/4500)</f>
        <v>1.0330468548978924</v>
      </c>
      <c r="Q133" s="43">
        <f t="shared" si="34"/>
        <v>1.0299324498711884</v>
      </c>
      <c r="R133" s="43">
        <f t="shared" si="34"/>
        <v>1.0326875</v>
      </c>
      <c r="S133" s="43">
        <f t="shared" si="34"/>
        <v>1.0326875</v>
      </c>
      <c r="T133" s="43">
        <f t="shared" si="34"/>
        <v>1.0326875</v>
      </c>
      <c r="U133" s="43">
        <f t="shared" si="34"/>
        <v>1.0326875</v>
      </c>
      <c r="V133" s="43">
        <f t="shared" si="34"/>
        <v>1.0326875</v>
      </c>
      <c r="W133" s="43">
        <f t="shared" si="34"/>
        <v>1.0326875</v>
      </c>
      <c r="X133" s="43">
        <f t="shared" si="34"/>
        <v>1.0326875</v>
      </c>
      <c r="Y133" s="43">
        <f t="shared" si="34"/>
        <v>1.0326875</v>
      </c>
      <c r="AA133" t="s">
        <v>101</v>
      </c>
      <c r="AB133" s="47">
        <f>AB131+AB132</f>
        <v>1763094.9644721234</v>
      </c>
    </row>
    <row r="134" spans="2:28" x14ac:dyDescent="0.3">
      <c r="B134" s="10" t="s">
        <v>24</v>
      </c>
      <c r="O134" s="43" t="s">
        <v>139</v>
      </c>
      <c r="P134" s="43" t="s">
        <v>139</v>
      </c>
      <c r="Q134" s="43" t="s">
        <v>139</v>
      </c>
      <c r="R134" s="43" t="s">
        <v>139</v>
      </c>
      <c r="S134" s="43" t="s">
        <v>139</v>
      </c>
      <c r="T134" s="43" t="s">
        <v>139</v>
      </c>
      <c r="U134" s="43" t="s">
        <v>139</v>
      </c>
      <c r="V134" s="43" t="s">
        <v>139</v>
      </c>
      <c r="W134" s="43" t="s">
        <v>139</v>
      </c>
      <c r="X134" s="43" t="s">
        <v>139</v>
      </c>
      <c r="Y134" s="43" t="s">
        <v>139</v>
      </c>
    </row>
    <row r="135" spans="2:28" x14ac:dyDescent="0.3">
      <c r="B135" s="15"/>
      <c r="O135" s="43" t="s">
        <v>135</v>
      </c>
      <c r="P135" s="43" t="s">
        <v>135</v>
      </c>
      <c r="Q135" s="43" t="s">
        <v>135</v>
      </c>
      <c r="R135" s="43" t="s">
        <v>135</v>
      </c>
      <c r="S135" s="43" t="s">
        <v>135</v>
      </c>
      <c r="T135" s="43" t="s">
        <v>135</v>
      </c>
      <c r="U135" s="43" t="s">
        <v>135</v>
      </c>
      <c r="V135" s="43" t="s">
        <v>135</v>
      </c>
      <c r="W135" s="43" t="s">
        <v>135</v>
      </c>
      <c r="X135" s="43" t="s">
        <v>135</v>
      </c>
      <c r="Y135" s="43" t="s">
        <v>135</v>
      </c>
    </row>
    <row r="136" spans="2:28" x14ac:dyDescent="0.3">
      <c r="O136" s="43">
        <f>(110+0.000375*80^3+(8702/80))*O133*O130</f>
        <v>15332.736507715092</v>
      </c>
      <c r="P136" s="43">
        <f t="shared" ref="P136:Y136" si="35">(110+0.000375*80^3+(8702/80))*P133*P130</f>
        <v>706.05719356543284</v>
      </c>
      <c r="Q136" s="43">
        <f t="shared" si="35"/>
        <v>8.5300809609675028</v>
      </c>
      <c r="R136" s="43">
        <f t="shared" si="35"/>
        <v>424.20220781249998</v>
      </c>
      <c r="S136" s="43">
        <f t="shared" si="35"/>
        <v>424.20220781249998</v>
      </c>
      <c r="T136" s="43">
        <f t="shared" si="35"/>
        <v>424.20220781249998</v>
      </c>
      <c r="U136" s="43">
        <f t="shared" si="35"/>
        <v>424.20220781249998</v>
      </c>
      <c r="V136" s="43">
        <f t="shared" si="35"/>
        <v>424.20220781249998</v>
      </c>
      <c r="W136" s="43">
        <f t="shared" si="35"/>
        <v>424.20220781249998</v>
      </c>
      <c r="X136" s="43">
        <f t="shared" si="35"/>
        <v>424.20220781249998</v>
      </c>
      <c r="Y136" s="43">
        <f t="shared" si="35"/>
        <v>424.20220781249998</v>
      </c>
    </row>
    <row r="137" spans="2:28" x14ac:dyDescent="0.3"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</row>
    <row r="138" spans="2:28" x14ac:dyDescent="0.3">
      <c r="O138" s="43" t="s">
        <v>140</v>
      </c>
      <c r="P138" s="43" t="s">
        <v>140</v>
      </c>
      <c r="Q138" s="43" t="s">
        <v>140</v>
      </c>
      <c r="R138" s="43" t="s">
        <v>140</v>
      </c>
      <c r="S138" s="43" t="s">
        <v>140</v>
      </c>
      <c r="T138" s="43" t="s">
        <v>140</v>
      </c>
      <c r="U138" s="43" t="s">
        <v>140</v>
      </c>
      <c r="V138" s="43" t="s">
        <v>140</v>
      </c>
      <c r="W138" s="43" t="s">
        <v>140</v>
      </c>
      <c r="X138" s="43" t="s">
        <v>140</v>
      </c>
      <c r="Y138" s="43" t="s">
        <v>140</v>
      </c>
    </row>
    <row r="139" spans="2:28" x14ac:dyDescent="0.3">
      <c r="O139" s="43" t="s">
        <v>135</v>
      </c>
      <c r="P139" s="43" t="s">
        <v>135</v>
      </c>
      <c r="Q139" s="43" t="s">
        <v>135</v>
      </c>
      <c r="R139" s="43" t="s">
        <v>135</v>
      </c>
      <c r="S139" s="43" t="s">
        <v>135</v>
      </c>
      <c r="T139" s="43" t="s">
        <v>135</v>
      </c>
      <c r="U139" s="43" t="s">
        <v>135</v>
      </c>
      <c r="V139" s="43" t="s">
        <v>135</v>
      </c>
      <c r="W139" s="43" t="s">
        <v>135</v>
      </c>
      <c r="X139" s="43" t="s">
        <v>135</v>
      </c>
      <c r="Y139" s="43" t="s">
        <v>135</v>
      </c>
    </row>
    <row r="140" spans="2:28" ht="15" thickBot="1" x14ac:dyDescent="0.35">
      <c r="D140">
        <f>SUM(C123:J123)*1000</f>
        <v>269500</v>
      </c>
      <c r="E140" s="33">
        <f>D140*L121</f>
        <v>0</v>
      </c>
      <c r="O140" s="50">
        <f>O136*C123</f>
        <v>1509047.9270893193</v>
      </c>
      <c r="P140" s="50">
        <f t="shared" ref="P140:Y140" si="36">P136*D123</f>
        <v>86859.155952419547</v>
      </c>
      <c r="Q140" s="50">
        <f t="shared" si="36"/>
        <v>409.95569098409823</v>
      </c>
      <c r="R140" s="50">
        <f t="shared" si="36"/>
        <v>0</v>
      </c>
      <c r="S140" s="50">
        <f t="shared" si="36"/>
        <v>0</v>
      </c>
      <c r="T140" s="50">
        <f t="shared" si="36"/>
        <v>0</v>
      </c>
      <c r="U140" s="50">
        <f t="shared" si="36"/>
        <v>0</v>
      </c>
      <c r="V140" s="50">
        <f t="shared" si="36"/>
        <v>0</v>
      </c>
      <c r="W140" s="50">
        <f t="shared" si="36"/>
        <v>0</v>
      </c>
      <c r="X140" s="50">
        <f t="shared" si="36"/>
        <v>0</v>
      </c>
      <c r="Y140" s="50">
        <f t="shared" si="36"/>
        <v>0</v>
      </c>
      <c r="Z140" s="51">
        <f>SUM(O140:Y140)</f>
        <v>1596317.0387327231</v>
      </c>
    </row>
    <row r="143" spans="2:28" x14ac:dyDescent="0.3">
      <c r="B143" s="33">
        <v>57941674</v>
      </c>
      <c r="O143" s="39" t="s">
        <v>135</v>
      </c>
      <c r="P143" s="39" t="s">
        <v>135</v>
      </c>
      <c r="Q143" s="39" t="s">
        <v>135</v>
      </c>
      <c r="R143" s="39" t="s">
        <v>135</v>
      </c>
      <c r="S143" s="39" t="s">
        <v>135</v>
      </c>
      <c r="T143" s="39" t="s">
        <v>135</v>
      </c>
      <c r="U143" s="39" t="s">
        <v>135</v>
      </c>
      <c r="V143" s="39" t="s">
        <v>135</v>
      </c>
      <c r="W143" s="39" t="s">
        <v>135</v>
      </c>
      <c r="X143" s="39" t="s">
        <v>135</v>
      </c>
      <c r="Y143" s="39" t="s">
        <v>135</v>
      </c>
    </row>
    <row r="144" spans="2:28" ht="15" thickBot="1" x14ac:dyDescent="0.35">
      <c r="O144" s="41">
        <f>O140*$N$1</f>
        <v>1343052.6551094942</v>
      </c>
      <c r="P144" s="41">
        <f t="shared" ref="P144:Y144" si="37">P140*$N$1</f>
        <v>77304.648797653397</v>
      </c>
      <c r="Q144" s="41">
        <f t="shared" si="37"/>
        <v>364.86056497584741</v>
      </c>
      <c r="R144" s="41">
        <f t="shared" si="37"/>
        <v>0</v>
      </c>
      <c r="S144" s="41">
        <f t="shared" si="37"/>
        <v>0</v>
      </c>
      <c r="T144" s="41">
        <f t="shared" si="37"/>
        <v>0</v>
      </c>
      <c r="U144" s="41">
        <f t="shared" si="37"/>
        <v>0</v>
      </c>
      <c r="V144" s="41">
        <f t="shared" si="37"/>
        <v>0</v>
      </c>
      <c r="W144" s="41">
        <f t="shared" si="37"/>
        <v>0</v>
      </c>
      <c r="X144" s="41">
        <f t="shared" si="37"/>
        <v>0</v>
      </c>
      <c r="Y144" s="41">
        <f t="shared" si="37"/>
        <v>0</v>
      </c>
      <c r="Z144" s="32">
        <f>SUM(O144:Y144)</f>
        <v>1420722.1644721234</v>
      </c>
    </row>
    <row r="145" spans="2:28" x14ac:dyDescent="0.3"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 spans="2:28" x14ac:dyDescent="0.3">
      <c r="O146" t="s">
        <v>141</v>
      </c>
      <c r="P146" t="s">
        <v>141</v>
      </c>
      <c r="Q146" t="s">
        <v>141</v>
      </c>
      <c r="R146" t="s">
        <v>141</v>
      </c>
      <c r="S146" t="s">
        <v>141</v>
      </c>
      <c r="T146" t="s">
        <v>141</v>
      </c>
      <c r="U146" t="s">
        <v>141</v>
      </c>
      <c r="V146" t="s">
        <v>141</v>
      </c>
      <c r="W146" t="s">
        <v>141</v>
      </c>
      <c r="X146" t="s">
        <v>141</v>
      </c>
      <c r="Y146" t="s">
        <v>141</v>
      </c>
    </row>
    <row r="147" spans="2:28" x14ac:dyDescent="0.3">
      <c r="O147" s="39" t="s">
        <v>135</v>
      </c>
      <c r="P147" s="39" t="s">
        <v>135</v>
      </c>
      <c r="Q147" s="39" t="s">
        <v>135</v>
      </c>
      <c r="R147" s="39" t="s">
        <v>135</v>
      </c>
      <c r="S147" s="39" t="s">
        <v>135</v>
      </c>
      <c r="T147" s="39" t="s">
        <v>135</v>
      </c>
      <c r="U147" s="39" t="s">
        <v>135</v>
      </c>
      <c r="V147" s="39" t="s">
        <v>135</v>
      </c>
      <c r="W147" s="39" t="s">
        <v>135</v>
      </c>
      <c r="X147" s="39" t="s">
        <v>135</v>
      </c>
      <c r="Y147" s="39" t="s">
        <v>135</v>
      </c>
    </row>
    <row r="148" spans="2:28" x14ac:dyDescent="0.3">
      <c r="O148" s="32">
        <f>O144+O124</f>
        <v>1468085.4231094941</v>
      </c>
      <c r="P148" s="32">
        <f t="shared" ref="P148:Y148" si="38">P144+P124</f>
        <v>233589.25679765339</v>
      </c>
      <c r="Q148" s="32">
        <f t="shared" si="38"/>
        <v>61420.284564975853</v>
      </c>
      <c r="R148" s="32">
        <f t="shared" si="38"/>
        <v>0</v>
      </c>
      <c r="S148" s="32">
        <f t="shared" si="38"/>
        <v>0</v>
      </c>
      <c r="T148" s="32">
        <f t="shared" si="38"/>
        <v>0</v>
      </c>
      <c r="U148" s="32">
        <f t="shared" si="38"/>
        <v>0</v>
      </c>
      <c r="V148" s="32">
        <f t="shared" si="38"/>
        <v>0</v>
      </c>
      <c r="W148" s="32">
        <f t="shared" si="38"/>
        <v>0</v>
      </c>
      <c r="X148" s="32">
        <f t="shared" si="38"/>
        <v>0</v>
      </c>
      <c r="Y148" s="32">
        <f t="shared" si="38"/>
        <v>0</v>
      </c>
      <c r="Z148" s="32">
        <f>SUM(O148:Y148)</f>
        <v>1763094.9644721234</v>
      </c>
    </row>
    <row r="153" spans="2:28" x14ac:dyDescent="0.3">
      <c r="C153" s="37" t="s">
        <v>193</v>
      </c>
      <c r="D153" s="37" t="s">
        <v>194</v>
      </c>
      <c r="E153" s="37"/>
      <c r="F153" s="37"/>
      <c r="G153" s="37"/>
    </row>
    <row r="154" spans="2:28" ht="28.8" x14ac:dyDescent="0.3">
      <c r="B154" t="s">
        <v>104</v>
      </c>
      <c r="C154" s="52">
        <v>80.930000000000007</v>
      </c>
      <c r="D154" s="52">
        <v>81.150000000000006</v>
      </c>
      <c r="E154" s="52"/>
      <c r="F154" s="52"/>
      <c r="G154" s="52"/>
      <c r="O154" s="39" t="s">
        <v>135</v>
      </c>
      <c r="P154" s="39" t="s">
        <v>135</v>
      </c>
      <c r="Q154" s="39" t="s">
        <v>135</v>
      </c>
      <c r="R154" s="39" t="s">
        <v>135</v>
      </c>
      <c r="S154" s="39" t="s">
        <v>135</v>
      </c>
      <c r="T154" s="39" t="s">
        <v>135</v>
      </c>
      <c r="U154" s="39" t="s">
        <v>135</v>
      </c>
      <c r="V154" s="39" t="s">
        <v>135</v>
      </c>
      <c r="W154" s="39" t="s">
        <v>135</v>
      </c>
      <c r="X154" s="39" t="s">
        <v>135</v>
      </c>
      <c r="Y154" s="39" t="s">
        <v>135</v>
      </c>
      <c r="Z154" s="40" t="s">
        <v>136</v>
      </c>
    </row>
    <row r="155" spans="2:28" ht="15" thickBot="1" x14ac:dyDescent="0.35">
      <c r="B155" t="s">
        <v>117</v>
      </c>
      <c r="C155" s="52">
        <v>6.2834700000000002E-3</v>
      </c>
      <c r="D155" s="52">
        <v>-6.2834700000000002E-3</v>
      </c>
      <c r="E155" s="52"/>
      <c r="F155" s="52"/>
      <c r="G155" s="52"/>
      <c r="O155" s="41">
        <f>$L$1*C154</f>
        <v>102813.47200000001</v>
      </c>
      <c r="P155" s="41">
        <f t="shared" ref="P155:Y155" si="39">$L$1*D154</f>
        <v>103092.96000000002</v>
      </c>
      <c r="Q155" s="41">
        <f t="shared" si="39"/>
        <v>0</v>
      </c>
      <c r="R155" s="41">
        <f t="shared" si="39"/>
        <v>0</v>
      </c>
      <c r="S155" s="41">
        <f t="shared" si="39"/>
        <v>0</v>
      </c>
      <c r="T155" s="41">
        <f t="shared" si="39"/>
        <v>0</v>
      </c>
      <c r="U155" s="41">
        <f t="shared" si="39"/>
        <v>0</v>
      </c>
      <c r="V155" s="41">
        <f t="shared" si="39"/>
        <v>0</v>
      </c>
      <c r="W155" s="41">
        <f t="shared" si="39"/>
        <v>0</v>
      </c>
      <c r="X155" s="41">
        <f t="shared" si="39"/>
        <v>0</v>
      </c>
      <c r="Y155" s="41">
        <f t="shared" si="39"/>
        <v>0</v>
      </c>
      <c r="Z155" s="32">
        <f>SUM(O155:Y155)</f>
        <v>205906.43200000003</v>
      </c>
    </row>
    <row r="156" spans="2:28" x14ac:dyDescent="0.3"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 spans="2:28" x14ac:dyDescent="0.3"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</row>
    <row r="158" spans="2:28" ht="15" thickBot="1" x14ac:dyDescent="0.35"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2:28" x14ac:dyDescent="0.3">
      <c r="O159" s="45" t="s">
        <v>137</v>
      </c>
      <c r="P159" s="45" t="s">
        <v>137</v>
      </c>
      <c r="Q159" s="45" t="s">
        <v>137</v>
      </c>
      <c r="R159" s="45" t="s">
        <v>137</v>
      </c>
      <c r="S159" s="45" t="s">
        <v>137</v>
      </c>
      <c r="T159" s="45" t="s">
        <v>137</v>
      </c>
      <c r="U159" s="45" t="s">
        <v>137</v>
      </c>
      <c r="V159" s="45" t="s">
        <v>137</v>
      </c>
      <c r="W159" s="45" t="s">
        <v>137</v>
      </c>
      <c r="X159" s="45" t="s">
        <v>137</v>
      </c>
      <c r="Y159" s="45" t="s">
        <v>137</v>
      </c>
    </row>
    <row r="160" spans="2:28" x14ac:dyDescent="0.3">
      <c r="O160" s="43" t="s">
        <v>135</v>
      </c>
      <c r="P160" s="43" t="s">
        <v>135</v>
      </c>
      <c r="Q160" s="43" t="s">
        <v>135</v>
      </c>
      <c r="R160" s="43" t="s">
        <v>135</v>
      </c>
      <c r="S160" s="43" t="s">
        <v>135</v>
      </c>
      <c r="T160" s="43" t="s">
        <v>135</v>
      </c>
      <c r="U160" s="43" t="s">
        <v>135</v>
      </c>
      <c r="V160" s="43" t="s">
        <v>135</v>
      </c>
      <c r="W160" s="43" t="s">
        <v>135</v>
      </c>
      <c r="X160" s="43" t="s">
        <v>135</v>
      </c>
      <c r="Y160" s="43" t="s">
        <v>135</v>
      </c>
      <c r="AA160" t="s">
        <v>105</v>
      </c>
      <c r="AB160">
        <f>Z171</f>
        <v>71316.281352905178</v>
      </c>
    </row>
    <row r="161" spans="2:28" x14ac:dyDescent="0.3">
      <c r="B161" s="4" t="s">
        <v>164</v>
      </c>
      <c r="O161" s="43">
        <f>EXP((0.0059*(80^2)-0.0775*80+11.936)*C155)</f>
        <v>1.3143021115747058</v>
      </c>
      <c r="P161" s="43">
        <f>EXP((0.0059*(80^2)-0.0775*80+11.936)*D155)</f>
        <v>0.76086007257636468</v>
      </c>
      <c r="Q161" s="43">
        <f t="shared" ref="Q161:Y161" si="40">EXP((0.0059*(80^2)-0.0775*80+11.936)*E155)</f>
        <v>1</v>
      </c>
      <c r="R161" s="43">
        <f t="shared" si="40"/>
        <v>1</v>
      </c>
      <c r="S161" s="43">
        <f t="shared" si="40"/>
        <v>1</v>
      </c>
      <c r="T161" s="43">
        <f t="shared" si="40"/>
        <v>1</v>
      </c>
      <c r="U161" s="43">
        <f t="shared" si="40"/>
        <v>1</v>
      </c>
      <c r="V161" s="43">
        <f t="shared" si="40"/>
        <v>1</v>
      </c>
      <c r="W161" s="43">
        <f t="shared" si="40"/>
        <v>1</v>
      </c>
      <c r="X161" s="43">
        <f t="shared" si="40"/>
        <v>1</v>
      </c>
      <c r="Y161" s="43">
        <f t="shared" si="40"/>
        <v>1</v>
      </c>
      <c r="AA161" t="s">
        <v>104</v>
      </c>
      <c r="AB161">
        <f>SUM(C154:G154)*1000</f>
        <v>162080</v>
      </c>
    </row>
    <row r="162" spans="2:28" x14ac:dyDescent="0.3">
      <c r="B162" t="s">
        <v>24</v>
      </c>
      <c r="O162" s="43" t="s">
        <v>138</v>
      </c>
      <c r="P162" s="43" t="s">
        <v>138</v>
      </c>
      <c r="Q162" s="43" t="s">
        <v>138</v>
      </c>
      <c r="R162" s="43" t="s">
        <v>138</v>
      </c>
      <c r="S162" s="43" t="s">
        <v>138</v>
      </c>
      <c r="T162" s="43" t="s">
        <v>138</v>
      </c>
      <c r="U162" s="43" t="s">
        <v>138</v>
      </c>
      <c r="V162" s="43" t="s">
        <v>138</v>
      </c>
      <c r="W162" s="43" t="s">
        <v>138</v>
      </c>
      <c r="X162" s="43" t="s">
        <v>138</v>
      </c>
      <c r="Y162" s="43" t="s">
        <v>138</v>
      </c>
      <c r="AA162" t="s">
        <v>103</v>
      </c>
      <c r="AB162" s="46">
        <f>Z175</f>
        <v>63471.490404085605</v>
      </c>
    </row>
    <row r="163" spans="2:28" x14ac:dyDescent="0.3">
      <c r="B163" s="10" t="s">
        <v>77</v>
      </c>
      <c r="O163" s="43" t="s">
        <v>135</v>
      </c>
      <c r="P163" s="43" t="s">
        <v>135</v>
      </c>
      <c r="Q163" s="43" t="s">
        <v>135</v>
      </c>
      <c r="R163" s="43" t="s">
        <v>135</v>
      </c>
      <c r="S163" s="43" t="s">
        <v>135</v>
      </c>
      <c r="T163" s="43" t="s">
        <v>135</v>
      </c>
      <c r="U163" s="43" t="s">
        <v>135</v>
      </c>
      <c r="V163" s="43" t="s">
        <v>135</v>
      </c>
      <c r="W163" s="43" t="s">
        <v>135</v>
      </c>
      <c r="X163" s="43" t="s">
        <v>135</v>
      </c>
      <c r="Y163" s="43" t="s">
        <v>135</v>
      </c>
      <c r="AA163" t="s">
        <v>102</v>
      </c>
      <c r="AB163" s="32">
        <f>Z155</f>
        <v>205906.43200000003</v>
      </c>
    </row>
    <row r="164" spans="2:28" x14ac:dyDescent="0.3">
      <c r="B164" s="15" t="s">
        <v>24</v>
      </c>
      <c r="O164" s="43">
        <f>0.27*(2250/4500)+1+0.0614*C155*(2250/4500)-0.0011*C155^3*(2250/4500)-0.00235*80*(2250/4500)-(1.33/80)*(2250/4500)</f>
        <v>1.0328804023925537</v>
      </c>
      <c r="P164" s="43">
        <f t="shared" ref="P164:Y164" si="41">0.27*(2250/4500)+1+0.0614*D155*(2250/4500)-0.0011*D155^3*(2250/4500)-0.00235*80*(2250/4500)-(1.33/80)*(2250/4500)</f>
        <v>1.0324945976074462</v>
      </c>
      <c r="Q164" s="43">
        <f t="shared" si="41"/>
        <v>1.0326875</v>
      </c>
      <c r="R164" s="43">
        <f t="shared" si="41"/>
        <v>1.0326875</v>
      </c>
      <c r="S164" s="43">
        <f t="shared" si="41"/>
        <v>1.0326875</v>
      </c>
      <c r="T164" s="43">
        <f t="shared" si="41"/>
        <v>1.0326875</v>
      </c>
      <c r="U164" s="43">
        <f t="shared" si="41"/>
        <v>1.0326875</v>
      </c>
      <c r="V164" s="43">
        <f t="shared" si="41"/>
        <v>1.0326875</v>
      </c>
      <c r="W164" s="43">
        <f t="shared" si="41"/>
        <v>1.0326875</v>
      </c>
      <c r="X164" s="43">
        <f t="shared" si="41"/>
        <v>1.0326875</v>
      </c>
      <c r="Y164" s="43">
        <f t="shared" si="41"/>
        <v>1.0326875</v>
      </c>
      <c r="AA164" t="s">
        <v>101</v>
      </c>
      <c r="AB164" s="47">
        <f>AB162+AB163</f>
        <v>269377.92240408564</v>
      </c>
    </row>
    <row r="165" spans="2:28" x14ac:dyDescent="0.3">
      <c r="B165" s="10"/>
      <c r="O165" s="43" t="s">
        <v>139</v>
      </c>
      <c r="P165" s="43" t="s">
        <v>139</v>
      </c>
      <c r="Q165" s="43" t="s">
        <v>139</v>
      </c>
      <c r="R165" s="43" t="s">
        <v>139</v>
      </c>
      <c r="S165" s="43" t="s">
        <v>139</v>
      </c>
      <c r="T165" s="43" t="s">
        <v>139</v>
      </c>
      <c r="U165" s="43" t="s">
        <v>139</v>
      </c>
      <c r="V165" s="43" t="s">
        <v>139</v>
      </c>
      <c r="W165" s="43" t="s">
        <v>139</v>
      </c>
      <c r="X165" s="43" t="s">
        <v>139</v>
      </c>
      <c r="Y165" s="43" t="s">
        <v>139</v>
      </c>
    </row>
    <row r="166" spans="2:28" x14ac:dyDescent="0.3">
      <c r="B166" s="15"/>
      <c r="O166" s="43" t="s">
        <v>135</v>
      </c>
      <c r="P166" s="43" t="s">
        <v>135</v>
      </c>
      <c r="Q166" s="43" t="s">
        <v>135</v>
      </c>
      <c r="R166" s="43" t="s">
        <v>135</v>
      </c>
      <c r="S166" s="43" t="s">
        <v>135</v>
      </c>
      <c r="T166" s="43" t="s">
        <v>135</v>
      </c>
      <c r="U166" s="43" t="s">
        <v>135</v>
      </c>
      <c r="V166" s="43" t="s">
        <v>135</v>
      </c>
      <c r="W166" s="43" t="s">
        <v>135</v>
      </c>
      <c r="X166" s="43" t="s">
        <v>135</v>
      </c>
      <c r="Y166" s="43" t="s">
        <v>135</v>
      </c>
    </row>
    <row r="167" spans="2:28" x14ac:dyDescent="0.3">
      <c r="O167" s="43">
        <f>(110+0.000375*80^3+(8702/80))*O164*O161</f>
        <v>557.63400207890095</v>
      </c>
      <c r="P167" s="43">
        <f t="shared" ref="P167:Y167" si="42">(110+0.000375*80^3+(8702/80))*P164*P161</f>
        <v>322.69823246653993</v>
      </c>
      <c r="Q167" s="43">
        <f t="shared" si="42"/>
        <v>424.20220781249998</v>
      </c>
      <c r="R167" s="43">
        <f t="shared" si="42"/>
        <v>424.20220781249998</v>
      </c>
      <c r="S167" s="43">
        <f t="shared" si="42"/>
        <v>424.20220781249998</v>
      </c>
      <c r="T167" s="43">
        <f t="shared" si="42"/>
        <v>424.20220781249998</v>
      </c>
      <c r="U167" s="43">
        <f t="shared" si="42"/>
        <v>424.20220781249998</v>
      </c>
      <c r="V167" s="43">
        <f t="shared" si="42"/>
        <v>424.20220781249998</v>
      </c>
      <c r="W167" s="43">
        <f t="shared" si="42"/>
        <v>424.20220781249998</v>
      </c>
      <c r="X167" s="43">
        <f t="shared" si="42"/>
        <v>424.20220781249998</v>
      </c>
      <c r="Y167" s="43">
        <f t="shared" si="42"/>
        <v>424.20220781249998</v>
      </c>
    </row>
    <row r="168" spans="2:28" x14ac:dyDescent="0.3"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</row>
    <row r="169" spans="2:28" x14ac:dyDescent="0.3">
      <c r="O169" s="43" t="s">
        <v>140</v>
      </c>
      <c r="P169" s="43" t="s">
        <v>140</v>
      </c>
      <c r="Q169" s="43" t="s">
        <v>140</v>
      </c>
      <c r="R169" s="43" t="s">
        <v>140</v>
      </c>
      <c r="S169" s="43" t="s">
        <v>140</v>
      </c>
      <c r="T169" s="43" t="s">
        <v>140</v>
      </c>
      <c r="U169" s="43" t="s">
        <v>140</v>
      </c>
      <c r="V169" s="43" t="s">
        <v>140</v>
      </c>
      <c r="W169" s="43" t="s">
        <v>140</v>
      </c>
      <c r="X169" s="43" t="s">
        <v>140</v>
      </c>
      <c r="Y169" s="43" t="s">
        <v>140</v>
      </c>
    </row>
    <row r="170" spans="2:28" x14ac:dyDescent="0.3">
      <c r="O170" s="43" t="s">
        <v>135</v>
      </c>
      <c r="P170" s="43" t="s">
        <v>135</v>
      </c>
      <c r="Q170" s="43" t="s">
        <v>135</v>
      </c>
      <c r="R170" s="43" t="s">
        <v>135</v>
      </c>
      <c r="S170" s="43" t="s">
        <v>135</v>
      </c>
      <c r="T170" s="43" t="s">
        <v>135</v>
      </c>
      <c r="U170" s="43" t="s">
        <v>135</v>
      </c>
      <c r="V170" s="43" t="s">
        <v>135</v>
      </c>
      <c r="W170" s="43" t="s">
        <v>135</v>
      </c>
      <c r="X170" s="43" t="s">
        <v>135</v>
      </c>
      <c r="Y170" s="43" t="s">
        <v>135</v>
      </c>
    </row>
    <row r="171" spans="2:28" ht="15" thickBot="1" x14ac:dyDescent="0.35">
      <c r="D171">
        <f>SUM(C154:J154)*1000</f>
        <v>162080</v>
      </c>
      <c r="E171" s="33">
        <f>D171*L152</f>
        <v>0</v>
      </c>
      <c r="O171" s="50">
        <f>O167*C154</f>
        <v>45129.319788245455</v>
      </c>
      <c r="P171" s="50">
        <f t="shared" ref="P171:Y171" si="43">P167*D154</f>
        <v>26186.961564659716</v>
      </c>
      <c r="Q171" s="50">
        <f t="shared" si="43"/>
        <v>0</v>
      </c>
      <c r="R171" s="50">
        <f t="shared" si="43"/>
        <v>0</v>
      </c>
      <c r="S171" s="50">
        <f t="shared" si="43"/>
        <v>0</v>
      </c>
      <c r="T171" s="50">
        <f t="shared" si="43"/>
        <v>0</v>
      </c>
      <c r="U171" s="50">
        <f t="shared" si="43"/>
        <v>0</v>
      </c>
      <c r="V171" s="50">
        <f t="shared" si="43"/>
        <v>0</v>
      </c>
      <c r="W171" s="50">
        <f t="shared" si="43"/>
        <v>0</v>
      </c>
      <c r="X171" s="50">
        <f t="shared" si="43"/>
        <v>0</v>
      </c>
      <c r="Y171" s="50">
        <f t="shared" si="43"/>
        <v>0</v>
      </c>
      <c r="Z171" s="51">
        <f>SUM(O171:Y171)</f>
        <v>71316.281352905178</v>
      </c>
    </row>
    <row r="174" spans="2:28" x14ac:dyDescent="0.3">
      <c r="B174" s="33">
        <v>57941674</v>
      </c>
      <c r="O174" s="39" t="s">
        <v>135</v>
      </c>
      <c r="P174" s="39" t="s">
        <v>135</v>
      </c>
      <c r="Q174" s="39" t="s">
        <v>135</v>
      </c>
      <c r="R174" s="39" t="s">
        <v>135</v>
      </c>
      <c r="S174" s="39" t="s">
        <v>135</v>
      </c>
      <c r="T174" s="39" t="s">
        <v>135</v>
      </c>
      <c r="U174" s="39" t="s">
        <v>135</v>
      </c>
      <c r="V174" s="39" t="s">
        <v>135</v>
      </c>
      <c r="W174" s="39" t="s">
        <v>135</v>
      </c>
      <c r="X174" s="39" t="s">
        <v>135</v>
      </c>
      <c r="Y174" s="39" t="s">
        <v>135</v>
      </c>
    </row>
    <row r="175" spans="2:28" ht="15" thickBot="1" x14ac:dyDescent="0.35">
      <c r="O175" s="41">
        <f>O171*$N$1</f>
        <v>40165.094611538458</v>
      </c>
      <c r="P175" s="41">
        <f t="shared" ref="P175:Y175" si="44">P171*$N$1</f>
        <v>23306.395792547148</v>
      </c>
      <c r="Q175" s="41">
        <f t="shared" si="44"/>
        <v>0</v>
      </c>
      <c r="R175" s="41">
        <f t="shared" si="44"/>
        <v>0</v>
      </c>
      <c r="S175" s="41">
        <f t="shared" si="44"/>
        <v>0</v>
      </c>
      <c r="T175" s="41">
        <f t="shared" si="44"/>
        <v>0</v>
      </c>
      <c r="U175" s="41">
        <f t="shared" si="44"/>
        <v>0</v>
      </c>
      <c r="V175" s="41">
        <f t="shared" si="44"/>
        <v>0</v>
      </c>
      <c r="W175" s="41">
        <f t="shared" si="44"/>
        <v>0</v>
      </c>
      <c r="X175" s="41">
        <f t="shared" si="44"/>
        <v>0</v>
      </c>
      <c r="Y175" s="41">
        <f t="shared" si="44"/>
        <v>0</v>
      </c>
      <c r="Z175" s="32">
        <f>SUM(O175:Y175)</f>
        <v>63471.490404085605</v>
      </c>
    </row>
    <row r="176" spans="2:28" x14ac:dyDescent="0.3"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 spans="2:28" x14ac:dyDescent="0.3">
      <c r="O177" t="s">
        <v>141</v>
      </c>
      <c r="P177" t="s">
        <v>141</v>
      </c>
      <c r="Q177" t="s">
        <v>141</v>
      </c>
      <c r="R177" t="s">
        <v>141</v>
      </c>
      <c r="S177" t="s">
        <v>141</v>
      </c>
      <c r="T177" t="s">
        <v>141</v>
      </c>
      <c r="U177" t="s">
        <v>141</v>
      </c>
      <c r="V177" t="s">
        <v>141</v>
      </c>
      <c r="W177" t="s">
        <v>141</v>
      </c>
      <c r="X177" t="s">
        <v>141</v>
      </c>
      <c r="Y177" t="s">
        <v>141</v>
      </c>
    </row>
    <row r="178" spans="2:28" x14ac:dyDescent="0.3">
      <c r="O178" s="39" t="s">
        <v>135</v>
      </c>
      <c r="P178" s="39" t="s">
        <v>135</v>
      </c>
      <c r="Q178" s="39" t="s">
        <v>135</v>
      </c>
      <c r="R178" s="39" t="s">
        <v>135</v>
      </c>
      <c r="S178" s="39" t="s">
        <v>135</v>
      </c>
      <c r="T178" s="39" t="s">
        <v>135</v>
      </c>
      <c r="U178" s="39" t="s">
        <v>135</v>
      </c>
      <c r="V178" s="39" t="s">
        <v>135</v>
      </c>
      <c r="W178" s="39" t="s">
        <v>135</v>
      </c>
      <c r="X178" s="39" t="s">
        <v>135</v>
      </c>
      <c r="Y178" s="39" t="s">
        <v>135</v>
      </c>
    </row>
    <row r="179" spans="2:28" x14ac:dyDescent="0.3">
      <c r="O179" s="32">
        <f>O175+O155</f>
        <v>142978.56661153847</v>
      </c>
      <c r="P179" s="32">
        <f t="shared" ref="P179:Y179" si="45">P175+P155</f>
        <v>126399.35579254717</v>
      </c>
      <c r="Q179" s="32">
        <f t="shared" si="45"/>
        <v>0</v>
      </c>
      <c r="R179" s="32">
        <f t="shared" si="45"/>
        <v>0</v>
      </c>
      <c r="S179" s="32">
        <f t="shared" si="45"/>
        <v>0</v>
      </c>
      <c r="T179" s="32">
        <f t="shared" si="45"/>
        <v>0</v>
      </c>
      <c r="U179" s="32">
        <f t="shared" si="45"/>
        <v>0</v>
      </c>
      <c r="V179" s="32">
        <f t="shared" si="45"/>
        <v>0</v>
      </c>
      <c r="W179" s="32">
        <f t="shared" si="45"/>
        <v>0</v>
      </c>
      <c r="X179" s="32">
        <f t="shared" si="45"/>
        <v>0</v>
      </c>
      <c r="Y179" s="32">
        <f t="shared" si="45"/>
        <v>0</v>
      </c>
      <c r="Z179" s="32">
        <f>SUM(O179:Y179)</f>
        <v>269377.92240408564</v>
      </c>
    </row>
    <row r="183" spans="2:28" x14ac:dyDescent="0.3">
      <c r="C183" s="37" t="s">
        <v>169</v>
      </c>
      <c r="D183" s="37" t="s">
        <v>195</v>
      </c>
      <c r="E183" s="37" t="s">
        <v>196</v>
      </c>
      <c r="F183" s="37"/>
      <c r="G183" s="37"/>
    </row>
    <row r="184" spans="2:28" ht="28.8" x14ac:dyDescent="0.3">
      <c r="B184" t="s">
        <v>104</v>
      </c>
      <c r="C184" s="52">
        <v>22.23</v>
      </c>
      <c r="D184" s="52">
        <v>98.86</v>
      </c>
      <c r="E184" s="52">
        <v>92.5</v>
      </c>
      <c r="F184" s="52"/>
      <c r="G184" s="52"/>
      <c r="O184" s="39" t="s">
        <v>135</v>
      </c>
      <c r="P184" s="39" t="s">
        <v>135</v>
      </c>
      <c r="Q184" s="39" t="s">
        <v>135</v>
      </c>
      <c r="R184" s="39" t="s">
        <v>135</v>
      </c>
      <c r="S184" s="39" t="s">
        <v>135</v>
      </c>
      <c r="T184" s="39" t="s">
        <v>135</v>
      </c>
      <c r="U184" s="39" t="s">
        <v>135</v>
      </c>
      <c r="V184" s="39" t="s">
        <v>135</v>
      </c>
      <c r="W184" s="39" t="s">
        <v>135</v>
      </c>
      <c r="X184" s="39" t="s">
        <v>135</v>
      </c>
      <c r="Y184" s="39" t="s">
        <v>135</v>
      </c>
      <c r="Z184" s="40" t="s">
        <v>136</v>
      </c>
    </row>
    <row r="185" spans="2:28" ht="15" thickBot="1" x14ac:dyDescent="0.35">
      <c r="B185" t="s">
        <v>117</v>
      </c>
      <c r="C185" s="52">
        <v>1.12947E-2</v>
      </c>
      <c r="D185" s="52">
        <v>4.4167399999999997E-3</v>
      </c>
      <c r="E185" s="52">
        <v>-9.2490000000000003E-2</v>
      </c>
      <c r="F185" s="52"/>
      <c r="G185" s="52"/>
      <c r="O185" s="41">
        <f>$L$1*C184</f>
        <v>28240.992000000002</v>
      </c>
      <c r="P185" s="41">
        <f t="shared" ref="P185:Y185" si="46">$L$1*D184</f>
        <v>125591.74400000001</v>
      </c>
      <c r="Q185" s="41">
        <f t="shared" si="46"/>
        <v>117512.00000000001</v>
      </c>
      <c r="R185" s="41">
        <f t="shared" si="46"/>
        <v>0</v>
      </c>
      <c r="S185" s="41">
        <f t="shared" si="46"/>
        <v>0</v>
      </c>
      <c r="T185" s="41">
        <f t="shared" si="46"/>
        <v>0</v>
      </c>
      <c r="U185" s="41">
        <f t="shared" si="46"/>
        <v>0</v>
      </c>
      <c r="V185" s="41">
        <f t="shared" si="46"/>
        <v>0</v>
      </c>
      <c r="W185" s="41">
        <f t="shared" si="46"/>
        <v>0</v>
      </c>
      <c r="X185" s="41">
        <f t="shared" si="46"/>
        <v>0</v>
      </c>
      <c r="Y185" s="41">
        <f t="shared" si="46"/>
        <v>0</v>
      </c>
      <c r="Z185" s="32">
        <f>SUM(O185:Y185)</f>
        <v>271344.73600000003</v>
      </c>
    </row>
    <row r="186" spans="2:28" x14ac:dyDescent="0.3"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</row>
    <row r="187" spans="2:28" x14ac:dyDescent="0.3"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</row>
    <row r="188" spans="2:28" ht="15" thickBot="1" x14ac:dyDescent="0.35"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2:28" x14ac:dyDescent="0.3">
      <c r="O189" s="45" t="s">
        <v>137</v>
      </c>
      <c r="P189" s="45" t="s">
        <v>137</v>
      </c>
      <c r="Q189" s="45" t="s">
        <v>137</v>
      </c>
      <c r="R189" s="45" t="s">
        <v>137</v>
      </c>
      <c r="S189" s="45" t="s">
        <v>137</v>
      </c>
      <c r="T189" s="45" t="s">
        <v>137</v>
      </c>
      <c r="U189" s="45" t="s">
        <v>137</v>
      </c>
      <c r="V189" s="45" t="s">
        <v>137</v>
      </c>
      <c r="W189" s="45" t="s">
        <v>137</v>
      </c>
      <c r="X189" s="45" t="s">
        <v>137</v>
      </c>
      <c r="Y189" s="45" t="s">
        <v>137</v>
      </c>
    </row>
    <row r="190" spans="2:28" x14ac:dyDescent="0.3">
      <c r="O190" s="43" t="s">
        <v>135</v>
      </c>
      <c r="P190" s="43" t="s">
        <v>135</v>
      </c>
      <c r="Q190" s="43" t="s">
        <v>135</v>
      </c>
      <c r="R190" s="43" t="s">
        <v>135</v>
      </c>
      <c r="S190" s="43" t="s">
        <v>135</v>
      </c>
      <c r="T190" s="43" t="s">
        <v>135</v>
      </c>
      <c r="U190" s="43" t="s">
        <v>135</v>
      </c>
      <c r="V190" s="43" t="s">
        <v>135</v>
      </c>
      <c r="W190" s="43" t="s">
        <v>135</v>
      </c>
      <c r="X190" s="43" t="s">
        <v>135</v>
      </c>
      <c r="Y190" s="43" t="s">
        <v>135</v>
      </c>
      <c r="AA190" t="s">
        <v>105</v>
      </c>
      <c r="AB190">
        <f>Z201</f>
        <v>66943.684682554929</v>
      </c>
    </row>
    <row r="191" spans="2:28" x14ac:dyDescent="0.3">
      <c r="B191" s="4" t="s">
        <v>197</v>
      </c>
      <c r="O191" s="43">
        <f>EXP((0.0059*(80^2)-0.0775*80+11.936)*C185)</f>
        <v>1.6343975593175299</v>
      </c>
      <c r="P191" s="43">
        <f>EXP((0.0059*(80^2)-0.0775*80+11.936)*D185)</f>
        <v>1.2118044418746716</v>
      </c>
      <c r="Q191" s="43">
        <f t="shared" ref="Q191:Y191" si="47">EXP((0.0059*(80^2)-0.0775*80+11.936)*E185)</f>
        <v>1.7900170518636353E-2</v>
      </c>
      <c r="R191" s="43">
        <f t="shared" si="47"/>
        <v>1</v>
      </c>
      <c r="S191" s="43">
        <f t="shared" si="47"/>
        <v>1</v>
      </c>
      <c r="T191" s="43">
        <f t="shared" si="47"/>
        <v>1</v>
      </c>
      <c r="U191" s="43">
        <f t="shared" si="47"/>
        <v>1</v>
      </c>
      <c r="V191" s="43">
        <f t="shared" si="47"/>
        <v>1</v>
      </c>
      <c r="W191" s="43">
        <f t="shared" si="47"/>
        <v>1</v>
      </c>
      <c r="X191" s="43">
        <f t="shared" si="47"/>
        <v>1</v>
      </c>
      <c r="Y191" s="43">
        <f t="shared" si="47"/>
        <v>1</v>
      </c>
      <c r="AA191" t="s">
        <v>104</v>
      </c>
      <c r="AB191">
        <f>SUM(C184:G184)*1000</f>
        <v>213590</v>
      </c>
    </row>
    <row r="192" spans="2:28" x14ac:dyDescent="0.3">
      <c r="B192" t="s">
        <v>24</v>
      </c>
      <c r="O192" s="43" t="s">
        <v>138</v>
      </c>
      <c r="P192" s="43" t="s">
        <v>138</v>
      </c>
      <c r="Q192" s="43" t="s">
        <v>138</v>
      </c>
      <c r="R192" s="43" t="s">
        <v>138</v>
      </c>
      <c r="S192" s="43" t="s">
        <v>138</v>
      </c>
      <c r="T192" s="43" t="s">
        <v>138</v>
      </c>
      <c r="U192" s="43" t="s">
        <v>138</v>
      </c>
      <c r="V192" s="43" t="s">
        <v>138</v>
      </c>
      <c r="W192" s="43" t="s">
        <v>138</v>
      </c>
      <c r="X192" s="43" t="s">
        <v>138</v>
      </c>
      <c r="Y192" s="43" t="s">
        <v>138</v>
      </c>
      <c r="AA192" t="s">
        <v>103</v>
      </c>
      <c r="AB192" s="46">
        <f>Z205</f>
        <v>59579.879367473884</v>
      </c>
    </row>
    <row r="193" spans="2:28" x14ac:dyDescent="0.3">
      <c r="B193" s="10" t="s">
        <v>29</v>
      </c>
      <c r="O193" s="43" t="s">
        <v>135</v>
      </c>
      <c r="P193" s="43" t="s">
        <v>135</v>
      </c>
      <c r="Q193" s="43" t="s">
        <v>135</v>
      </c>
      <c r="R193" s="43" t="s">
        <v>135</v>
      </c>
      <c r="S193" s="43" t="s">
        <v>135</v>
      </c>
      <c r="T193" s="43" t="s">
        <v>135</v>
      </c>
      <c r="U193" s="43" t="s">
        <v>135</v>
      </c>
      <c r="V193" s="43" t="s">
        <v>135</v>
      </c>
      <c r="W193" s="43" t="s">
        <v>135</v>
      </c>
      <c r="X193" s="43" t="s">
        <v>135</v>
      </c>
      <c r="Y193" s="43" t="s">
        <v>135</v>
      </c>
      <c r="AA193" t="s">
        <v>102</v>
      </c>
      <c r="AB193" s="32">
        <f>Z185</f>
        <v>271344.73600000003</v>
      </c>
    </row>
    <row r="194" spans="2:28" x14ac:dyDescent="0.3">
      <c r="B194" s="15" t="s">
        <v>86</v>
      </c>
      <c r="O194" s="43">
        <f>0.27*(2250/4500)+1+0.0614*C185*(2250/4500)-0.0011*C185^3*(2250/4500)-0.00235*80*(2250/4500)-(1.33/80)*(2250/4500)</f>
        <v>1.0330342464975228</v>
      </c>
      <c r="P194" s="43">
        <f t="shared" ref="P194:Y194" si="48">0.27*(2250/4500)+1+0.0614*D185*(2250/4500)-0.0011*D185^3*(2250/4500)-0.00235*80*(2250/4500)-(1.33/80)*(2250/4500)</f>
        <v>1.0328230938706122</v>
      </c>
      <c r="Q194" s="43">
        <f t="shared" si="48"/>
        <v>1.0298484921580557</v>
      </c>
      <c r="R194" s="43">
        <f t="shared" si="48"/>
        <v>1.0326875</v>
      </c>
      <c r="S194" s="43">
        <f t="shared" si="48"/>
        <v>1.0326875</v>
      </c>
      <c r="T194" s="43">
        <f t="shared" si="48"/>
        <v>1.0326875</v>
      </c>
      <c r="U194" s="43">
        <f t="shared" si="48"/>
        <v>1.0326875</v>
      </c>
      <c r="V194" s="43">
        <f t="shared" si="48"/>
        <v>1.0326875</v>
      </c>
      <c r="W194" s="43">
        <f t="shared" si="48"/>
        <v>1.0326875</v>
      </c>
      <c r="X194" s="43">
        <f t="shared" si="48"/>
        <v>1.0326875</v>
      </c>
      <c r="Y194" s="43">
        <f t="shared" si="48"/>
        <v>1.0326875</v>
      </c>
      <c r="AA194" t="s">
        <v>101</v>
      </c>
      <c r="AB194" s="47">
        <f>AB192+AB193</f>
        <v>330924.61536747392</v>
      </c>
    </row>
    <row r="195" spans="2:28" x14ac:dyDescent="0.3">
      <c r="B195" s="10" t="s">
        <v>24</v>
      </c>
      <c r="O195" s="43" t="s">
        <v>139</v>
      </c>
      <c r="P195" s="43" t="s">
        <v>139</v>
      </c>
      <c r="Q195" s="43" t="s">
        <v>139</v>
      </c>
      <c r="R195" s="43" t="s">
        <v>139</v>
      </c>
      <c r="S195" s="43" t="s">
        <v>139</v>
      </c>
      <c r="T195" s="43" t="s">
        <v>139</v>
      </c>
      <c r="U195" s="43" t="s">
        <v>139</v>
      </c>
      <c r="V195" s="43" t="s">
        <v>139</v>
      </c>
      <c r="W195" s="43" t="s">
        <v>139</v>
      </c>
      <c r="X195" s="43" t="s">
        <v>139</v>
      </c>
      <c r="Y195" s="43" t="s">
        <v>139</v>
      </c>
    </row>
    <row r="196" spans="2:28" x14ac:dyDescent="0.3">
      <c r="B196" s="15"/>
      <c r="O196" s="43" t="s">
        <v>135</v>
      </c>
      <c r="P196" s="43" t="s">
        <v>135</v>
      </c>
      <c r="Q196" s="43" t="s">
        <v>135</v>
      </c>
      <c r="R196" s="43" t="s">
        <v>135</v>
      </c>
      <c r="S196" s="43" t="s">
        <v>135</v>
      </c>
      <c r="T196" s="43" t="s">
        <v>135</v>
      </c>
      <c r="U196" s="43" t="s">
        <v>135</v>
      </c>
      <c r="V196" s="43" t="s">
        <v>135</v>
      </c>
      <c r="W196" s="43" t="s">
        <v>135</v>
      </c>
      <c r="X196" s="43" t="s">
        <v>135</v>
      </c>
      <c r="Y196" s="43" t="s">
        <v>135</v>
      </c>
    </row>
    <row r="197" spans="2:28" x14ac:dyDescent="0.3">
      <c r="O197" s="43">
        <f>(110+0.000375*80^3+(8702/80))*O194*O191</f>
        <v>693.54784818311407</v>
      </c>
      <c r="P197" s="43">
        <f t="shared" ref="P197:Y197" si="49">(110+0.000375*80^3+(8702/80))*P194*P191</f>
        <v>514.117615457429</v>
      </c>
      <c r="Q197" s="43">
        <f t="shared" si="49"/>
        <v>7.5724167926797312</v>
      </c>
      <c r="R197" s="43">
        <f t="shared" si="49"/>
        <v>424.20220781249998</v>
      </c>
      <c r="S197" s="43">
        <f t="shared" si="49"/>
        <v>424.20220781249998</v>
      </c>
      <c r="T197" s="43">
        <f t="shared" si="49"/>
        <v>424.20220781249998</v>
      </c>
      <c r="U197" s="43">
        <f t="shared" si="49"/>
        <v>424.20220781249998</v>
      </c>
      <c r="V197" s="43">
        <f t="shared" si="49"/>
        <v>424.20220781249998</v>
      </c>
      <c r="W197" s="43">
        <f t="shared" si="49"/>
        <v>424.20220781249998</v>
      </c>
      <c r="X197" s="43">
        <f t="shared" si="49"/>
        <v>424.20220781249998</v>
      </c>
      <c r="Y197" s="43">
        <f t="shared" si="49"/>
        <v>424.20220781249998</v>
      </c>
    </row>
    <row r="198" spans="2:28" x14ac:dyDescent="0.3"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</row>
    <row r="199" spans="2:28" x14ac:dyDescent="0.3">
      <c r="O199" s="43" t="s">
        <v>140</v>
      </c>
      <c r="P199" s="43" t="s">
        <v>140</v>
      </c>
      <c r="Q199" s="43" t="s">
        <v>140</v>
      </c>
      <c r="R199" s="43" t="s">
        <v>140</v>
      </c>
      <c r="S199" s="43" t="s">
        <v>140</v>
      </c>
      <c r="T199" s="43" t="s">
        <v>140</v>
      </c>
      <c r="U199" s="43" t="s">
        <v>140</v>
      </c>
      <c r="V199" s="43" t="s">
        <v>140</v>
      </c>
      <c r="W199" s="43" t="s">
        <v>140</v>
      </c>
      <c r="X199" s="43" t="s">
        <v>140</v>
      </c>
      <c r="Y199" s="43" t="s">
        <v>140</v>
      </c>
    </row>
    <row r="200" spans="2:28" x14ac:dyDescent="0.3">
      <c r="O200" s="43" t="s">
        <v>135</v>
      </c>
      <c r="P200" s="43" t="s">
        <v>135</v>
      </c>
      <c r="Q200" s="43" t="s">
        <v>135</v>
      </c>
      <c r="R200" s="43" t="s">
        <v>135</v>
      </c>
      <c r="S200" s="43" t="s">
        <v>135</v>
      </c>
      <c r="T200" s="43" t="s">
        <v>135</v>
      </c>
      <c r="U200" s="43" t="s">
        <v>135</v>
      </c>
      <c r="V200" s="43" t="s">
        <v>135</v>
      </c>
      <c r="W200" s="43" t="s">
        <v>135</v>
      </c>
      <c r="X200" s="43" t="s">
        <v>135</v>
      </c>
      <c r="Y200" s="43" t="s">
        <v>135</v>
      </c>
    </row>
    <row r="201" spans="2:28" ht="15" thickBot="1" x14ac:dyDescent="0.35">
      <c r="D201">
        <f>SUM(C184:J184)*1000</f>
        <v>213590</v>
      </c>
      <c r="E201" s="33">
        <f>D201*L182</f>
        <v>0</v>
      </c>
      <c r="O201" s="50">
        <f>O197*C184</f>
        <v>15417.568665110626</v>
      </c>
      <c r="P201" s="50">
        <f t="shared" ref="P201:Y201" si="50">P197*D184</f>
        <v>50825.667464121427</v>
      </c>
      <c r="Q201" s="50">
        <f t="shared" si="50"/>
        <v>700.44855332287511</v>
      </c>
      <c r="R201" s="50">
        <f t="shared" si="50"/>
        <v>0</v>
      </c>
      <c r="S201" s="50">
        <f t="shared" si="50"/>
        <v>0</v>
      </c>
      <c r="T201" s="50">
        <f t="shared" si="50"/>
        <v>0</v>
      </c>
      <c r="U201" s="50">
        <f t="shared" si="50"/>
        <v>0</v>
      </c>
      <c r="V201" s="50">
        <f t="shared" si="50"/>
        <v>0</v>
      </c>
      <c r="W201" s="50">
        <f t="shared" si="50"/>
        <v>0</v>
      </c>
      <c r="X201" s="50">
        <f t="shared" si="50"/>
        <v>0</v>
      </c>
      <c r="Y201" s="50">
        <f t="shared" si="50"/>
        <v>0</v>
      </c>
      <c r="Z201" s="51">
        <f>SUM(O201:Y201)</f>
        <v>66943.684682554929</v>
      </c>
    </row>
    <row r="204" spans="2:28" x14ac:dyDescent="0.3">
      <c r="B204" s="33">
        <v>57941674</v>
      </c>
      <c r="O204" s="39" t="s">
        <v>135</v>
      </c>
      <c r="P204" s="39" t="s">
        <v>135</v>
      </c>
      <c r="Q204" s="39" t="s">
        <v>135</v>
      </c>
      <c r="R204" s="39" t="s">
        <v>135</v>
      </c>
      <c r="S204" s="39" t="s">
        <v>135</v>
      </c>
      <c r="T204" s="39" t="s">
        <v>135</v>
      </c>
      <c r="U204" s="39" t="s">
        <v>135</v>
      </c>
      <c r="V204" s="39" t="s">
        <v>135</v>
      </c>
      <c r="W204" s="39" t="s">
        <v>135</v>
      </c>
      <c r="X204" s="39" t="s">
        <v>135</v>
      </c>
      <c r="Y204" s="39" t="s">
        <v>135</v>
      </c>
    </row>
    <row r="205" spans="2:28" ht="15" thickBot="1" x14ac:dyDescent="0.35">
      <c r="O205" s="41">
        <f>O201*$N$1</f>
        <v>13721.636111948457</v>
      </c>
      <c r="P205" s="41">
        <f t="shared" ref="P205:Y205" si="51">P201*$N$1</f>
        <v>45234.844043068071</v>
      </c>
      <c r="Q205" s="41">
        <f t="shared" si="51"/>
        <v>623.39921245735889</v>
      </c>
      <c r="R205" s="41">
        <f t="shared" si="51"/>
        <v>0</v>
      </c>
      <c r="S205" s="41">
        <f t="shared" si="51"/>
        <v>0</v>
      </c>
      <c r="T205" s="41">
        <f t="shared" si="51"/>
        <v>0</v>
      </c>
      <c r="U205" s="41">
        <f t="shared" si="51"/>
        <v>0</v>
      </c>
      <c r="V205" s="41">
        <f t="shared" si="51"/>
        <v>0</v>
      </c>
      <c r="W205" s="41">
        <f t="shared" si="51"/>
        <v>0</v>
      </c>
      <c r="X205" s="41">
        <f t="shared" si="51"/>
        <v>0</v>
      </c>
      <c r="Y205" s="41">
        <f t="shared" si="51"/>
        <v>0</v>
      </c>
      <c r="Z205" s="32">
        <f>SUM(O205:Y205)</f>
        <v>59579.879367473884</v>
      </c>
    </row>
    <row r="206" spans="2:28" x14ac:dyDescent="0.3"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</row>
    <row r="207" spans="2:28" x14ac:dyDescent="0.3">
      <c r="O207" t="s">
        <v>141</v>
      </c>
      <c r="P207" t="s">
        <v>141</v>
      </c>
      <c r="Q207" t="s">
        <v>141</v>
      </c>
      <c r="R207" t="s">
        <v>141</v>
      </c>
      <c r="S207" t="s">
        <v>141</v>
      </c>
      <c r="T207" t="s">
        <v>141</v>
      </c>
      <c r="U207" t="s">
        <v>141</v>
      </c>
      <c r="V207" t="s">
        <v>141</v>
      </c>
      <c r="W207" t="s">
        <v>141</v>
      </c>
      <c r="X207" t="s">
        <v>141</v>
      </c>
      <c r="Y207" t="s">
        <v>141</v>
      </c>
    </row>
    <row r="208" spans="2:28" x14ac:dyDescent="0.3">
      <c r="O208" s="39" t="s">
        <v>135</v>
      </c>
      <c r="P208" s="39" t="s">
        <v>135</v>
      </c>
      <c r="Q208" s="39" t="s">
        <v>135</v>
      </c>
      <c r="R208" s="39" t="s">
        <v>135</v>
      </c>
      <c r="S208" s="39" t="s">
        <v>135</v>
      </c>
      <c r="T208" s="39" t="s">
        <v>135</v>
      </c>
      <c r="U208" s="39" t="s">
        <v>135</v>
      </c>
      <c r="V208" s="39" t="s">
        <v>135</v>
      </c>
      <c r="W208" s="39" t="s">
        <v>135</v>
      </c>
      <c r="X208" s="39" t="s">
        <v>135</v>
      </c>
      <c r="Y208" s="39" t="s">
        <v>135</v>
      </c>
    </row>
    <row r="209" spans="2:28" x14ac:dyDescent="0.3">
      <c r="O209" s="32">
        <f>O205+O185</f>
        <v>41962.628111948463</v>
      </c>
      <c r="P209" s="32">
        <f t="shared" ref="P209:Y209" si="52">P205+P185</f>
        <v>170826.58804306807</v>
      </c>
      <c r="Q209" s="32">
        <f t="shared" si="52"/>
        <v>118135.39921245737</v>
      </c>
      <c r="R209" s="32">
        <f t="shared" si="52"/>
        <v>0</v>
      </c>
      <c r="S209" s="32">
        <f t="shared" si="52"/>
        <v>0</v>
      </c>
      <c r="T209" s="32">
        <f t="shared" si="52"/>
        <v>0</v>
      </c>
      <c r="U209" s="32">
        <f t="shared" si="52"/>
        <v>0</v>
      </c>
      <c r="V209" s="32">
        <f t="shared" si="52"/>
        <v>0</v>
      </c>
      <c r="W209" s="32">
        <f t="shared" si="52"/>
        <v>0</v>
      </c>
      <c r="X209" s="32">
        <f t="shared" si="52"/>
        <v>0</v>
      </c>
      <c r="Y209" s="32">
        <f t="shared" si="52"/>
        <v>0</v>
      </c>
      <c r="Z209" s="32">
        <f>SUM(O209:Y209)</f>
        <v>330924.61536747392</v>
      </c>
    </row>
    <row r="214" spans="2:28" x14ac:dyDescent="0.3">
      <c r="C214" s="37" t="s">
        <v>198</v>
      </c>
      <c r="D214" s="37" t="s">
        <v>199</v>
      </c>
      <c r="E214" s="37" t="s">
        <v>200</v>
      </c>
      <c r="F214" s="37"/>
      <c r="G214" s="37"/>
    </row>
    <row r="215" spans="2:28" ht="28.8" x14ac:dyDescent="0.3">
      <c r="B215" t="s">
        <v>104</v>
      </c>
      <c r="C215" s="52">
        <v>51.2</v>
      </c>
      <c r="D215" s="52">
        <v>56.43</v>
      </c>
      <c r="E215" s="52">
        <v>93.85</v>
      </c>
      <c r="F215" s="52"/>
      <c r="G215" s="52"/>
      <c r="O215" s="39" t="s">
        <v>135</v>
      </c>
      <c r="P215" s="39" t="s">
        <v>135</v>
      </c>
      <c r="Q215" s="39" t="s">
        <v>135</v>
      </c>
      <c r="R215" s="39" t="s">
        <v>135</v>
      </c>
      <c r="S215" s="39" t="s">
        <v>135</v>
      </c>
      <c r="T215" s="39" t="s">
        <v>135</v>
      </c>
      <c r="U215" s="39" t="s">
        <v>135</v>
      </c>
      <c r="V215" s="39" t="s">
        <v>135</v>
      </c>
      <c r="W215" s="39" t="s">
        <v>135</v>
      </c>
      <c r="X215" s="39" t="s">
        <v>135</v>
      </c>
      <c r="Y215" s="39" t="s">
        <v>135</v>
      </c>
      <c r="Z215" s="40" t="s">
        <v>136</v>
      </c>
    </row>
    <row r="216" spans="2:28" ht="15" thickBot="1" x14ac:dyDescent="0.35">
      <c r="B216" t="s">
        <v>117</v>
      </c>
      <c r="C216" s="52">
        <v>-7.4520100000000006E-2</v>
      </c>
      <c r="D216" s="52">
        <v>-1.6126399999999999E-2</v>
      </c>
      <c r="E216" s="52">
        <v>1.2722600000000001E-2</v>
      </c>
      <c r="F216" s="52"/>
      <c r="G216" s="52"/>
      <c r="O216" s="41">
        <f>$L$1*C215</f>
        <v>65044.48000000001</v>
      </c>
      <c r="P216" s="41">
        <f t="shared" ref="P216:Y216" si="53">$L$1*D215</f>
        <v>71688.672000000006</v>
      </c>
      <c r="Q216" s="41">
        <f t="shared" si="53"/>
        <v>119227.04000000001</v>
      </c>
      <c r="R216" s="41">
        <f t="shared" si="53"/>
        <v>0</v>
      </c>
      <c r="S216" s="41">
        <f t="shared" si="53"/>
        <v>0</v>
      </c>
      <c r="T216" s="41">
        <f t="shared" si="53"/>
        <v>0</v>
      </c>
      <c r="U216" s="41">
        <f t="shared" si="53"/>
        <v>0</v>
      </c>
      <c r="V216" s="41">
        <f t="shared" si="53"/>
        <v>0</v>
      </c>
      <c r="W216" s="41">
        <f t="shared" si="53"/>
        <v>0</v>
      </c>
      <c r="X216" s="41">
        <f t="shared" si="53"/>
        <v>0</v>
      </c>
      <c r="Y216" s="41">
        <f t="shared" si="53"/>
        <v>0</v>
      </c>
      <c r="Z216" s="32">
        <f>SUM(O216:Y216)</f>
        <v>255960.19200000001</v>
      </c>
    </row>
    <row r="217" spans="2:28" x14ac:dyDescent="0.3"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</row>
    <row r="218" spans="2:28" x14ac:dyDescent="0.3"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</row>
    <row r="219" spans="2:28" ht="15" thickBot="1" x14ac:dyDescent="0.35"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2:28" x14ac:dyDescent="0.3">
      <c r="O220" s="45" t="s">
        <v>137</v>
      </c>
      <c r="P220" s="45" t="s">
        <v>137</v>
      </c>
      <c r="Q220" s="45" t="s">
        <v>137</v>
      </c>
      <c r="R220" s="45" t="s">
        <v>137</v>
      </c>
      <c r="S220" s="45" t="s">
        <v>137</v>
      </c>
      <c r="T220" s="45" t="s">
        <v>137</v>
      </c>
      <c r="U220" s="45" t="s">
        <v>137</v>
      </c>
      <c r="V220" s="45" t="s">
        <v>137</v>
      </c>
      <c r="W220" s="45" t="s">
        <v>137</v>
      </c>
      <c r="X220" s="45" t="s">
        <v>137</v>
      </c>
      <c r="Y220" s="45" t="s">
        <v>137</v>
      </c>
    </row>
    <row r="221" spans="2:28" x14ac:dyDescent="0.3">
      <c r="O221" s="43" t="s">
        <v>135</v>
      </c>
      <c r="P221" s="43" t="s">
        <v>135</v>
      </c>
      <c r="Q221" s="43" t="s">
        <v>135</v>
      </c>
      <c r="R221" s="43" t="s">
        <v>135</v>
      </c>
      <c r="S221" s="43" t="s">
        <v>135</v>
      </c>
      <c r="T221" s="43" t="s">
        <v>135</v>
      </c>
      <c r="U221" s="43" t="s">
        <v>135</v>
      </c>
      <c r="V221" s="43" t="s">
        <v>135</v>
      </c>
      <c r="W221" s="43" t="s">
        <v>135</v>
      </c>
      <c r="X221" s="43" t="s">
        <v>135</v>
      </c>
      <c r="Y221" s="43" t="s">
        <v>135</v>
      </c>
      <c r="AA221" t="s">
        <v>105</v>
      </c>
      <c r="AB221">
        <f>Z232</f>
        <v>81975.154307282632</v>
      </c>
    </row>
    <row r="222" spans="2:28" x14ac:dyDescent="0.3">
      <c r="B222" s="4" t="s">
        <v>201</v>
      </c>
      <c r="O222" s="43">
        <f>EXP((0.0059*(80^2)-0.0775*80+11.936)*C216)</f>
        <v>3.9111987644747714E-2</v>
      </c>
      <c r="P222" s="43">
        <f>EXP((0.0059*(80^2)-0.0775*80+11.936)*D216)</f>
        <v>0.49587376316415493</v>
      </c>
      <c r="Q222" s="43">
        <f t="shared" ref="Q222:Y222" si="54">EXP((0.0059*(80^2)-0.0775*80+11.936)*E216)</f>
        <v>1.7391251676866077</v>
      </c>
      <c r="R222" s="43">
        <f t="shared" si="54"/>
        <v>1</v>
      </c>
      <c r="S222" s="43">
        <f t="shared" si="54"/>
        <v>1</v>
      </c>
      <c r="T222" s="43">
        <f t="shared" si="54"/>
        <v>1</v>
      </c>
      <c r="U222" s="43">
        <f t="shared" si="54"/>
        <v>1</v>
      </c>
      <c r="V222" s="43">
        <f t="shared" si="54"/>
        <v>1</v>
      </c>
      <c r="W222" s="43">
        <f t="shared" si="54"/>
        <v>1</v>
      </c>
      <c r="X222" s="43">
        <f t="shared" si="54"/>
        <v>1</v>
      </c>
      <c r="Y222" s="43">
        <f t="shared" si="54"/>
        <v>1</v>
      </c>
      <c r="AA222" t="s">
        <v>104</v>
      </c>
      <c r="AB222">
        <f>SUM(C215:G215)*1000</f>
        <v>201480</v>
      </c>
    </row>
    <row r="223" spans="2:28" x14ac:dyDescent="0.3">
      <c r="B223" t="s">
        <v>24</v>
      </c>
      <c r="O223" s="43" t="s">
        <v>138</v>
      </c>
      <c r="P223" s="43" t="s">
        <v>138</v>
      </c>
      <c r="Q223" s="43" t="s">
        <v>138</v>
      </c>
      <c r="R223" s="43" t="s">
        <v>138</v>
      </c>
      <c r="S223" s="43" t="s">
        <v>138</v>
      </c>
      <c r="T223" s="43" t="s">
        <v>138</v>
      </c>
      <c r="U223" s="43" t="s">
        <v>138</v>
      </c>
      <c r="V223" s="43" t="s">
        <v>138</v>
      </c>
      <c r="W223" s="43" t="s">
        <v>138</v>
      </c>
      <c r="X223" s="43" t="s">
        <v>138</v>
      </c>
      <c r="Y223" s="43" t="s">
        <v>138</v>
      </c>
      <c r="AA223" t="s">
        <v>103</v>
      </c>
      <c r="AB223" s="46">
        <f>Z236</f>
        <v>72957.887333481543</v>
      </c>
    </row>
    <row r="224" spans="2:28" x14ac:dyDescent="0.3">
      <c r="B224" s="10" t="s">
        <v>85</v>
      </c>
      <c r="O224" s="43" t="s">
        <v>135</v>
      </c>
      <c r="P224" s="43" t="s">
        <v>135</v>
      </c>
      <c r="Q224" s="43" t="s">
        <v>135</v>
      </c>
      <c r="R224" s="43" t="s">
        <v>135</v>
      </c>
      <c r="S224" s="43" t="s">
        <v>135</v>
      </c>
      <c r="T224" s="43" t="s">
        <v>135</v>
      </c>
      <c r="U224" s="43" t="s">
        <v>135</v>
      </c>
      <c r="V224" s="43" t="s">
        <v>135</v>
      </c>
      <c r="W224" s="43" t="s">
        <v>135</v>
      </c>
      <c r="X224" s="43" t="s">
        <v>135</v>
      </c>
      <c r="Y224" s="43" t="s">
        <v>135</v>
      </c>
      <c r="AA224" t="s">
        <v>102</v>
      </c>
      <c r="AB224" s="32">
        <f>Z216</f>
        <v>255960.19200000001</v>
      </c>
    </row>
    <row r="225" spans="2:28" x14ac:dyDescent="0.3">
      <c r="B225" s="15" t="s">
        <v>33</v>
      </c>
      <c r="O225" s="43">
        <f>0.27*(2250/4500)+1+0.0614*C216*(2250/4500)-0.0011*C216^3*(2250/4500)-0.00235*80*(2250/4500)-(1.33/80)*(2250/4500)</f>
        <v>1.0303999605356176</v>
      </c>
      <c r="P225" s="43">
        <f t="shared" ref="P225:Y225" si="55">0.27*(2250/4500)+1+0.0614*D216*(2250/4500)-0.0011*D216^3*(2250/4500)-0.00235*80*(2250/4500)-(1.33/80)*(2250/4500)</f>
        <v>1.0321924218266143</v>
      </c>
      <c r="Q225" s="43">
        <f t="shared" si="55"/>
        <v>1.0330780826873642</v>
      </c>
      <c r="R225" s="43">
        <f t="shared" si="55"/>
        <v>1.0326875</v>
      </c>
      <c r="S225" s="43">
        <f t="shared" si="55"/>
        <v>1.0326875</v>
      </c>
      <c r="T225" s="43">
        <f t="shared" si="55"/>
        <v>1.0326875</v>
      </c>
      <c r="U225" s="43">
        <f t="shared" si="55"/>
        <v>1.0326875</v>
      </c>
      <c r="V225" s="43">
        <f t="shared" si="55"/>
        <v>1.0326875</v>
      </c>
      <c r="W225" s="43">
        <f t="shared" si="55"/>
        <v>1.0326875</v>
      </c>
      <c r="X225" s="43">
        <f t="shared" si="55"/>
        <v>1.0326875</v>
      </c>
      <c r="Y225" s="43">
        <f t="shared" si="55"/>
        <v>1.0326875</v>
      </c>
      <c r="AA225" t="s">
        <v>101</v>
      </c>
      <c r="AB225" s="47">
        <f>AB223+AB224</f>
        <v>328918.07933348155</v>
      </c>
    </row>
    <row r="226" spans="2:28" x14ac:dyDescent="0.3">
      <c r="B226" s="10" t="s">
        <v>24</v>
      </c>
      <c r="O226" s="43" t="s">
        <v>139</v>
      </c>
      <c r="P226" s="43" t="s">
        <v>139</v>
      </c>
      <c r="Q226" s="43" t="s">
        <v>139</v>
      </c>
      <c r="R226" s="43" t="s">
        <v>139</v>
      </c>
      <c r="S226" s="43" t="s">
        <v>139</v>
      </c>
      <c r="T226" s="43" t="s">
        <v>139</v>
      </c>
      <c r="U226" s="43" t="s">
        <v>139</v>
      </c>
      <c r="V226" s="43" t="s">
        <v>139</v>
      </c>
      <c r="W226" s="43" t="s">
        <v>139</v>
      </c>
      <c r="X226" s="43" t="s">
        <v>139</v>
      </c>
      <c r="Y226" s="43" t="s">
        <v>139</v>
      </c>
    </row>
    <row r="227" spans="2:28" x14ac:dyDescent="0.3">
      <c r="B227" s="15"/>
      <c r="O227" s="43" t="s">
        <v>135</v>
      </c>
      <c r="P227" s="43" t="s">
        <v>135</v>
      </c>
      <c r="Q227" s="43" t="s">
        <v>135</v>
      </c>
      <c r="R227" s="43" t="s">
        <v>135</v>
      </c>
      <c r="S227" s="43" t="s">
        <v>135</v>
      </c>
      <c r="T227" s="43" t="s">
        <v>135</v>
      </c>
      <c r="U227" s="43" t="s">
        <v>135</v>
      </c>
      <c r="V227" s="43" t="s">
        <v>135</v>
      </c>
      <c r="W227" s="43" t="s">
        <v>135</v>
      </c>
      <c r="X227" s="43" t="s">
        <v>135</v>
      </c>
      <c r="Y227" s="43" t="s">
        <v>135</v>
      </c>
    </row>
    <row r="228" spans="2:28" x14ac:dyDescent="0.3">
      <c r="O228" s="43">
        <f>(110+0.000375*80^3+(8702/80))*O225*O222</f>
        <v>16.55463938316057</v>
      </c>
      <c r="P228" s="43">
        <f t="shared" ref="P228:Y228" si="56">(110+0.000375*80^3+(8702/80))*P225*P222</f>
        <v>210.24990139738478</v>
      </c>
      <c r="Q228" s="43">
        <f t="shared" si="56"/>
        <v>738.01976382536373</v>
      </c>
      <c r="R228" s="43">
        <f t="shared" si="56"/>
        <v>424.20220781249998</v>
      </c>
      <c r="S228" s="43">
        <f t="shared" si="56"/>
        <v>424.20220781249998</v>
      </c>
      <c r="T228" s="43">
        <f t="shared" si="56"/>
        <v>424.20220781249998</v>
      </c>
      <c r="U228" s="43">
        <f t="shared" si="56"/>
        <v>424.20220781249998</v>
      </c>
      <c r="V228" s="43">
        <f t="shared" si="56"/>
        <v>424.20220781249998</v>
      </c>
      <c r="W228" s="43">
        <f t="shared" si="56"/>
        <v>424.20220781249998</v>
      </c>
      <c r="X228" s="43">
        <f t="shared" si="56"/>
        <v>424.20220781249998</v>
      </c>
      <c r="Y228" s="43">
        <f t="shared" si="56"/>
        <v>424.20220781249998</v>
      </c>
    </row>
    <row r="229" spans="2:28" x14ac:dyDescent="0.3"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</row>
    <row r="230" spans="2:28" x14ac:dyDescent="0.3">
      <c r="O230" s="43" t="s">
        <v>140</v>
      </c>
      <c r="P230" s="43" t="s">
        <v>140</v>
      </c>
      <c r="Q230" s="43" t="s">
        <v>140</v>
      </c>
      <c r="R230" s="43" t="s">
        <v>140</v>
      </c>
      <c r="S230" s="43" t="s">
        <v>140</v>
      </c>
      <c r="T230" s="43" t="s">
        <v>140</v>
      </c>
      <c r="U230" s="43" t="s">
        <v>140</v>
      </c>
      <c r="V230" s="43" t="s">
        <v>140</v>
      </c>
      <c r="W230" s="43" t="s">
        <v>140</v>
      </c>
      <c r="X230" s="43" t="s">
        <v>140</v>
      </c>
      <c r="Y230" s="43" t="s">
        <v>140</v>
      </c>
    </row>
    <row r="231" spans="2:28" x14ac:dyDescent="0.3">
      <c r="O231" s="43" t="s">
        <v>135</v>
      </c>
      <c r="P231" s="43" t="s">
        <v>135</v>
      </c>
      <c r="Q231" s="43" t="s">
        <v>135</v>
      </c>
      <c r="R231" s="43" t="s">
        <v>135</v>
      </c>
      <c r="S231" s="43" t="s">
        <v>135</v>
      </c>
      <c r="T231" s="43" t="s">
        <v>135</v>
      </c>
      <c r="U231" s="43" t="s">
        <v>135</v>
      </c>
      <c r="V231" s="43" t="s">
        <v>135</v>
      </c>
      <c r="W231" s="43" t="s">
        <v>135</v>
      </c>
      <c r="X231" s="43" t="s">
        <v>135</v>
      </c>
      <c r="Y231" s="43" t="s">
        <v>135</v>
      </c>
    </row>
    <row r="232" spans="2:28" ht="15" thickBot="1" x14ac:dyDescent="0.35">
      <c r="D232">
        <f>SUM(C215:J215)*1000</f>
        <v>201480</v>
      </c>
      <c r="E232" s="33">
        <f>D232*L213</f>
        <v>0</v>
      </c>
      <c r="G232" s="36"/>
      <c r="H232" s="36"/>
      <c r="I232" s="36"/>
      <c r="O232" s="50">
        <f>O228*C215</f>
        <v>847.59753641782117</v>
      </c>
      <c r="P232" s="50">
        <f t="shared" ref="P232:Y232" si="57">P228*D215</f>
        <v>11864.401935854423</v>
      </c>
      <c r="Q232" s="50">
        <f t="shared" si="57"/>
        <v>69263.154835010384</v>
      </c>
      <c r="R232" s="50">
        <f t="shared" si="57"/>
        <v>0</v>
      </c>
      <c r="S232" s="50">
        <f t="shared" si="57"/>
        <v>0</v>
      </c>
      <c r="T232" s="50">
        <f t="shared" si="57"/>
        <v>0</v>
      </c>
      <c r="U232" s="50">
        <f t="shared" si="57"/>
        <v>0</v>
      </c>
      <c r="V232" s="50">
        <f t="shared" si="57"/>
        <v>0</v>
      </c>
      <c r="W232" s="50">
        <f t="shared" si="57"/>
        <v>0</v>
      </c>
      <c r="X232" s="50">
        <f t="shared" si="57"/>
        <v>0</v>
      </c>
      <c r="Y232" s="50">
        <f t="shared" si="57"/>
        <v>0</v>
      </c>
      <c r="Z232" s="51">
        <f>SUM(O232:Y232)</f>
        <v>81975.154307282632</v>
      </c>
    </row>
    <row r="235" spans="2:28" x14ac:dyDescent="0.3">
      <c r="B235" s="33">
        <v>57941674</v>
      </c>
      <c r="O235" s="39" t="s">
        <v>135</v>
      </c>
      <c r="P235" s="39" t="s">
        <v>135</v>
      </c>
      <c r="Q235" s="39" t="s">
        <v>135</v>
      </c>
      <c r="R235" s="39" t="s">
        <v>135</v>
      </c>
      <c r="S235" s="39" t="s">
        <v>135</v>
      </c>
      <c r="T235" s="39" t="s">
        <v>135</v>
      </c>
      <c r="U235" s="39" t="s">
        <v>135</v>
      </c>
      <c r="V235" s="39" t="s">
        <v>135</v>
      </c>
      <c r="W235" s="39" t="s">
        <v>135</v>
      </c>
      <c r="X235" s="39" t="s">
        <v>135</v>
      </c>
      <c r="Y235" s="39" t="s">
        <v>135</v>
      </c>
    </row>
    <row r="236" spans="2:28" ht="15" thickBot="1" x14ac:dyDescent="0.35">
      <c r="O236" s="41">
        <f>O232*$N$1</f>
        <v>754.36180741186081</v>
      </c>
      <c r="P236" s="41">
        <f t="shared" ref="P236:Y236" si="58">P232*$N$1</f>
        <v>10559.317722910437</v>
      </c>
      <c r="Q236" s="41">
        <f t="shared" si="58"/>
        <v>61644.207803159239</v>
      </c>
      <c r="R236" s="41">
        <f t="shared" si="58"/>
        <v>0</v>
      </c>
      <c r="S236" s="41">
        <f t="shared" si="58"/>
        <v>0</v>
      </c>
      <c r="T236" s="41">
        <f t="shared" si="58"/>
        <v>0</v>
      </c>
      <c r="U236" s="41">
        <f t="shared" si="58"/>
        <v>0</v>
      </c>
      <c r="V236" s="41">
        <f t="shared" si="58"/>
        <v>0</v>
      </c>
      <c r="W236" s="41">
        <f t="shared" si="58"/>
        <v>0</v>
      </c>
      <c r="X236" s="41">
        <f t="shared" si="58"/>
        <v>0</v>
      </c>
      <c r="Y236" s="41">
        <f t="shared" si="58"/>
        <v>0</v>
      </c>
      <c r="Z236" s="32">
        <f>SUM(O236:Y236)</f>
        <v>72957.887333481543</v>
      </c>
    </row>
    <row r="237" spans="2:28" x14ac:dyDescent="0.3"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</row>
    <row r="238" spans="2:28" x14ac:dyDescent="0.3">
      <c r="O238" t="s">
        <v>141</v>
      </c>
      <c r="P238" t="s">
        <v>141</v>
      </c>
      <c r="Q238" t="s">
        <v>141</v>
      </c>
      <c r="R238" t="s">
        <v>141</v>
      </c>
      <c r="S238" t="s">
        <v>141</v>
      </c>
      <c r="T238" t="s">
        <v>141</v>
      </c>
      <c r="U238" t="s">
        <v>141</v>
      </c>
      <c r="V238" t="s">
        <v>141</v>
      </c>
      <c r="W238" t="s">
        <v>141</v>
      </c>
      <c r="X238" t="s">
        <v>141</v>
      </c>
      <c r="Y238" t="s">
        <v>141</v>
      </c>
    </row>
    <row r="239" spans="2:28" x14ac:dyDescent="0.3">
      <c r="O239" s="39" t="s">
        <v>135</v>
      </c>
      <c r="P239" s="39" t="s">
        <v>135</v>
      </c>
      <c r="Q239" s="39" t="s">
        <v>135</v>
      </c>
      <c r="R239" s="39" t="s">
        <v>135</v>
      </c>
      <c r="S239" s="39" t="s">
        <v>135</v>
      </c>
      <c r="T239" s="39" t="s">
        <v>135</v>
      </c>
      <c r="U239" s="39" t="s">
        <v>135</v>
      </c>
      <c r="V239" s="39" t="s">
        <v>135</v>
      </c>
      <c r="W239" s="39" t="s">
        <v>135</v>
      </c>
      <c r="X239" s="39" t="s">
        <v>135</v>
      </c>
      <c r="Y239" s="39" t="s">
        <v>135</v>
      </c>
    </row>
    <row r="240" spans="2:28" x14ac:dyDescent="0.3">
      <c r="O240" s="32">
        <f>O236+O216</f>
        <v>65798.841807411867</v>
      </c>
      <c r="P240" s="32">
        <f t="shared" ref="P240:Y240" si="59">P236+P216</f>
        <v>82247.989722910439</v>
      </c>
      <c r="Q240" s="32">
        <f t="shared" si="59"/>
        <v>180871.24780315923</v>
      </c>
      <c r="R240" s="32">
        <f t="shared" si="59"/>
        <v>0</v>
      </c>
      <c r="S240" s="32">
        <f t="shared" si="59"/>
        <v>0</v>
      </c>
      <c r="T240" s="32">
        <f t="shared" si="59"/>
        <v>0</v>
      </c>
      <c r="U240" s="32">
        <f t="shared" si="59"/>
        <v>0</v>
      </c>
      <c r="V240" s="32">
        <f t="shared" si="59"/>
        <v>0</v>
      </c>
      <c r="W240" s="32">
        <f t="shared" si="59"/>
        <v>0</v>
      </c>
      <c r="X240" s="32">
        <f t="shared" si="59"/>
        <v>0</v>
      </c>
      <c r="Y240" s="32">
        <f t="shared" si="59"/>
        <v>0</v>
      </c>
      <c r="Z240" s="32">
        <f>SUM(O240:Y240)</f>
        <v>328918.07933348155</v>
      </c>
    </row>
    <row r="244" spans="2:28" x14ac:dyDescent="0.3">
      <c r="C244" s="36" t="s">
        <v>142</v>
      </c>
      <c r="D244" s="36" t="s">
        <v>202</v>
      </c>
      <c r="E244" s="36" t="s">
        <v>203</v>
      </c>
      <c r="F244" s="37"/>
      <c r="G244" s="37"/>
    </row>
    <row r="245" spans="2:28" ht="28.8" x14ac:dyDescent="0.3">
      <c r="B245" t="s">
        <v>104</v>
      </c>
      <c r="C245">
        <v>77.06</v>
      </c>
      <c r="D245">
        <v>59.942</v>
      </c>
      <c r="E245">
        <v>55.38</v>
      </c>
      <c r="F245" s="52"/>
      <c r="G245" s="52"/>
      <c r="O245" s="39" t="s">
        <v>135</v>
      </c>
      <c r="P245" s="39" t="s">
        <v>135</v>
      </c>
      <c r="Q245" s="39" t="s">
        <v>135</v>
      </c>
      <c r="R245" s="39" t="s">
        <v>135</v>
      </c>
      <c r="S245" s="39" t="s">
        <v>135</v>
      </c>
      <c r="T245" s="39" t="s">
        <v>135</v>
      </c>
      <c r="U245" s="39" t="s">
        <v>135</v>
      </c>
      <c r="V245" s="39" t="s">
        <v>135</v>
      </c>
      <c r="W245" s="39" t="s">
        <v>135</v>
      </c>
      <c r="X245" s="39" t="s">
        <v>135</v>
      </c>
      <c r="Y245" s="39" t="s">
        <v>135</v>
      </c>
      <c r="Z245" s="40" t="s">
        <v>136</v>
      </c>
    </row>
    <row r="246" spans="2:28" ht="15" thickBot="1" x14ac:dyDescent="0.35">
      <c r="B246" t="s">
        <v>117</v>
      </c>
      <c r="C246">
        <v>-5.4720299999999999E-2</v>
      </c>
      <c r="D246">
        <v>-9.2549999999999993E-2</v>
      </c>
      <c r="E246">
        <v>-4.0759799999999999E-2</v>
      </c>
      <c r="F246" s="52"/>
      <c r="G246" s="52"/>
      <c r="O246" s="41">
        <f>$L$1*C245</f>
        <v>97897.024000000005</v>
      </c>
      <c r="P246" s="41">
        <f t="shared" ref="P246:Y246" si="60">$L$1*D245</f>
        <v>76150.316800000001</v>
      </c>
      <c r="Q246" s="41">
        <f t="shared" si="60"/>
        <v>70354.752000000008</v>
      </c>
      <c r="R246" s="41">
        <f t="shared" si="60"/>
        <v>0</v>
      </c>
      <c r="S246" s="41">
        <f t="shared" si="60"/>
        <v>0</v>
      </c>
      <c r="T246" s="41">
        <f t="shared" si="60"/>
        <v>0</v>
      </c>
      <c r="U246" s="41">
        <f t="shared" si="60"/>
        <v>0</v>
      </c>
      <c r="V246" s="41">
        <f t="shared" si="60"/>
        <v>0</v>
      </c>
      <c r="W246" s="41">
        <f t="shared" si="60"/>
        <v>0</v>
      </c>
      <c r="X246" s="41">
        <f t="shared" si="60"/>
        <v>0</v>
      </c>
      <c r="Y246" s="41">
        <f t="shared" si="60"/>
        <v>0</v>
      </c>
      <c r="Z246" s="32">
        <f>SUM(O246:Y246)</f>
        <v>244402.09280000001</v>
      </c>
    </row>
    <row r="247" spans="2:28" x14ac:dyDescent="0.3"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</row>
    <row r="248" spans="2:28" x14ac:dyDescent="0.3"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</row>
    <row r="249" spans="2:28" ht="15" thickBot="1" x14ac:dyDescent="0.35"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2:28" x14ac:dyDescent="0.3">
      <c r="O250" s="45" t="s">
        <v>137</v>
      </c>
      <c r="P250" s="45" t="s">
        <v>137</v>
      </c>
      <c r="Q250" s="45" t="s">
        <v>137</v>
      </c>
      <c r="R250" s="45" t="s">
        <v>137</v>
      </c>
      <c r="S250" s="45" t="s">
        <v>137</v>
      </c>
      <c r="T250" s="45" t="s">
        <v>137</v>
      </c>
      <c r="U250" s="45" t="s">
        <v>137</v>
      </c>
      <c r="V250" s="45" t="s">
        <v>137</v>
      </c>
      <c r="W250" s="45" t="s">
        <v>137</v>
      </c>
      <c r="X250" s="45" t="s">
        <v>137</v>
      </c>
      <c r="Y250" s="45" t="s">
        <v>137</v>
      </c>
    </row>
    <row r="251" spans="2:28" x14ac:dyDescent="0.3">
      <c r="O251" s="43" t="s">
        <v>135</v>
      </c>
      <c r="P251" s="43" t="s">
        <v>135</v>
      </c>
      <c r="Q251" s="43" t="s">
        <v>135</v>
      </c>
      <c r="R251" s="43" t="s">
        <v>135</v>
      </c>
      <c r="S251" s="43" t="s">
        <v>135</v>
      </c>
      <c r="T251" s="43" t="s">
        <v>135</v>
      </c>
      <c r="U251" s="43" t="s">
        <v>135</v>
      </c>
      <c r="V251" s="43" t="s">
        <v>135</v>
      </c>
      <c r="W251" s="43" t="s">
        <v>135</v>
      </c>
      <c r="X251" s="43" t="s">
        <v>135</v>
      </c>
      <c r="Y251" s="43" t="s">
        <v>135</v>
      </c>
      <c r="AA251" t="s">
        <v>105</v>
      </c>
      <c r="AB251">
        <f>Z262</f>
        <v>7457.9852118358831</v>
      </c>
    </row>
    <row r="252" spans="2:28" x14ac:dyDescent="0.3">
      <c r="B252" s="4" t="s">
        <v>204</v>
      </c>
      <c r="O252" s="43">
        <f>EXP((0.0059*(80^2)-0.0775*80+11.936)*C246)</f>
        <v>9.2540011725122634E-2</v>
      </c>
      <c r="P252" s="43">
        <f>EXP((0.0059*(80^2)-0.0775*80+11.936)*D246)</f>
        <v>1.7853516274293577E-2</v>
      </c>
      <c r="Q252" s="43">
        <f t="shared" ref="Q252:Y252" si="61">EXP((0.0059*(80^2)-0.0775*80+11.936)*E246)</f>
        <v>0.16984173251052376</v>
      </c>
      <c r="R252" s="43">
        <f t="shared" si="61"/>
        <v>1</v>
      </c>
      <c r="S252" s="43">
        <f t="shared" si="61"/>
        <v>1</v>
      </c>
      <c r="T252" s="43">
        <f t="shared" si="61"/>
        <v>1</v>
      </c>
      <c r="U252" s="43">
        <f t="shared" si="61"/>
        <v>1</v>
      </c>
      <c r="V252" s="43">
        <f t="shared" si="61"/>
        <v>1</v>
      </c>
      <c r="W252" s="43">
        <f t="shared" si="61"/>
        <v>1</v>
      </c>
      <c r="X252" s="43">
        <f t="shared" si="61"/>
        <v>1</v>
      </c>
      <c r="Y252" s="43">
        <f t="shared" si="61"/>
        <v>1</v>
      </c>
      <c r="AA252" t="s">
        <v>104</v>
      </c>
      <c r="AB252">
        <f>SUM(C245:G245)*1000</f>
        <v>192382</v>
      </c>
    </row>
    <row r="253" spans="2:28" x14ac:dyDescent="0.3">
      <c r="B253" t="s">
        <v>24</v>
      </c>
      <c r="O253" s="43" t="s">
        <v>138</v>
      </c>
      <c r="P253" s="43" t="s">
        <v>138</v>
      </c>
      <c r="Q253" s="43" t="s">
        <v>138</v>
      </c>
      <c r="R253" s="43" t="s">
        <v>138</v>
      </c>
      <c r="S253" s="43" t="s">
        <v>138</v>
      </c>
      <c r="T253" s="43" t="s">
        <v>138</v>
      </c>
      <c r="U253" s="43" t="s">
        <v>138</v>
      </c>
      <c r="V253" s="43" t="s">
        <v>138</v>
      </c>
      <c r="W253" s="43" t="s">
        <v>138</v>
      </c>
      <c r="X253" s="43" t="s">
        <v>138</v>
      </c>
      <c r="Y253" s="43" t="s">
        <v>138</v>
      </c>
      <c r="AA253" t="s">
        <v>103</v>
      </c>
      <c r="AB253" s="46">
        <f>Z266</f>
        <v>6637.6068385339349</v>
      </c>
    </row>
    <row r="254" spans="2:28" x14ac:dyDescent="0.3">
      <c r="B254" s="10" t="s">
        <v>80</v>
      </c>
      <c r="O254" s="43" t="s">
        <v>135</v>
      </c>
      <c r="P254" s="43" t="s">
        <v>135</v>
      </c>
      <c r="Q254" s="43" t="s">
        <v>135</v>
      </c>
      <c r="R254" s="43" t="s">
        <v>135</v>
      </c>
      <c r="S254" s="43" t="s">
        <v>135</v>
      </c>
      <c r="T254" s="43" t="s">
        <v>135</v>
      </c>
      <c r="U254" s="43" t="s">
        <v>135</v>
      </c>
      <c r="V254" s="43" t="s">
        <v>135</v>
      </c>
      <c r="W254" s="43" t="s">
        <v>135</v>
      </c>
      <c r="X254" s="43" t="s">
        <v>135</v>
      </c>
      <c r="Y254" s="43" t="s">
        <v>135</v>
      </c>
      <c r="AA254" t="s">
        <v>102</v>
      </c>
      <c r="AB254" s="32">
        <f>Z246</f>
        <v>244402.09280000001</v>
      </c>
    </row>
    <row r="255" spans="2:28" x14ac:dyDescent="0.3">
      <c r="B255" s="15" t="s">
        <v>78</v>
      </c>
      <c r="O255" s="43">
        <f>0.27*(2250/4500)+1+0.0614*C246*(2250/4500)-0.0011*C246^3*(2250/4500)-0.00235*80*(2250/4500)-(1.33/80)*(2250/4500)</f>
        <v>1.0310076769072849</v>
      </c>
      <c r="P255" s="43">
        <f t="shared" ref="P255:Y255" si="62">0.27*(2250/4500)+1+0.0614*D246*(2250/4500)-0.0011*D246^3*(2250/4500)-0.00235*80*(2250/4500)-(1.33/80)*(2250/4500)</f>
        <v>1.0298466510054911</v>
      </c>
      <c r="Q255" s="43">
        <f t="shared" si="62"/>
        <v>1.0314362113842148</v>
      </c>
      <c r="R255" s="43">
        <f t="shared" si="62"/>
        <v>1.0326875</v>
      </c>
      <c r="S255" s="43">
        <f t="shared" si="62"/>
        <v>1.0326875</v>
      </c>
      <c r="T255" s="43">
        <f t="shared" si="62"/>
        <v>1.0326875</v>
      </c>
      <c r="U255" s="43">
        <f t="shared" si="62"/>
        <v>1.0326875</v>
      </c>
      <c r="V255" s="43">
        <f t="shared" si="62"/>
        <v>1.0326875</v>
      </c>
      <c r="W255" s="43">
        <f t="shared" si="62"/>
        <v>1.0326875</v>
      </c>
      <c r="X255" s="43">
        <f t="shared" si="62"/>
        <v>1.0326875</v>
      </c>
      <c r="Y255" s="43">
        <f t="shared" si="62"/>
        <v>1.0326875</v>
      </c>
      <c r="AA255" t="s">
        <v>101</v>
      </c>
      <c r="AB255" s="47">
        <f>AB253+AB254</f>
        <v>251039.69963853396</v>
      </c>
    </row>
    <row r="256" spans="2:28" x14ac:dyDescent="0.3">
      <c r="B256" s="10" t="s">
        <v>24</v>
      </c>
      <c r="O256" s="43" t="s">
        <v>139</v>
      </c>
      <c r="P256" s="43" t="s">
        <v>139</v>
      </c>
      <c r="Q256" s="43" t="s">
        <v>139</v>
      </c>
      <c r="R256" s="43" t="s">
        <v>139</v>
      </c>
      <c r="S256" s="43" t="s">
        <v>139</v>
      </c>
      <c r="T256" s="43" t="s">
        <v>139</v>
      </c>
      <c r="U256" s="43" t="s">
        <v>139</v>
      </c>
      <c r="V256" s="43" t="s">
        <v>139</v>
      </c>
      <c r="W256" s="43" t="s">
        <v>139</v>
      </c>
      <c r="X256" s="43" t="s">
        <v>139</v>
      </c>
      <c r="Y256" s="43" t="s">
        <v>139</v>
      </c>
    </row>
    <row r="257" spans="2:26" x14ac:dyDescent="0.3">
      <c r="B257" s="15"/>
      <c r="O257" s="43" t="s">
        <v>135</v>
      </c>
      <c r="P257" s="43" t="s">
        <v>135</v>
      </c>
      <c r="Q257" s="43" t="s">
        <v>135</v>
      </c>
      <c r="R257" s="43" t="s">
        <v>135</v>
      </c>
      <c r="S257" s="43" t="s">
        <v>135</v>
      </c>
      <c r="T257" s="43" t="s">
        <v>135</v>
      </c>
      <c r="U257" s="43" t="s">
        <v>135</v>
      </c>
      <c r="V257" s="43" t="s">
        <v>135</v>
      </c>
      <c r="W257" s="43" t="s">
        <v>135</v>
      </c>
      <c r="X257" s="43" t="s">
        <v>135</v>
      </c>
      <c r="Y257" s="43" t="s">
        <v>135</v>
      </c>
    </row>
    <row r="258" spans="2:26" x14ac:dyDescent="0.3">
      <c r="O258" s="43">
        <f>(110+0.000375*80^3+(8702/80))*O255*O252</f>
        <v>39.191821962418565</v>
      </c>
      <c r="P258" s="43">
        <f t="shared" ref="P258:Y258" si="63">(110+0.000375*80^3+(8702/80))*P255*P252</f>
        <v>7.5526668644952508</v>
      </c>
      <c r="Q258" s="43">
        <f t="shared" si="63"/>
        <v>71.959939585054769</v>
      </c>
      <c r="R258" s="43">
        <f t="shared" si="63"/>
        <v>424.20220781249998</v>
      </c>
      <c r="S258" s="43">
        <f t="shared" si="63"/>
        <v>424.20220781249998</v>
      </c>
      <c r="T258" s="43">
        <f t="shared" si="63"/>
        <v>424.20220781249998</v>
      </c>
      <c r="U258" s="43">
        <f t="shared" si="63"/>
        <v>424.20220781249998</v>
      </c>
      <c r="V258" s="43">
        <f t="shared" si="63"/>
        <v>424.20220781249998</v>
      </c>
      <c r="W258" s="43">
        <f t="shared" si="63"/>
        <v>424.20220781249998</v>
      </c>
      <c r="X258" s="43">
        <f t="shared" si="63"/>
        <v>424.20220781249998</v>
      </c>
      <c r="Y258" s="43">
        <f t="shared" si="63"/>
        <v>424.20220781249998</v>
      </c>
    </row>
    <row r="259" spans="2:26" x14ac:dyDescent="0.3"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</row>
    <row r="260" spans="2:26" x14ac:dyDescent="0.3">
      <c r="O260" s="43" t="s">
        <v>140</v>
      </c>
      <c r="P260" s="43" t="s">
        <v>140</v>
      </c>
      <c r="Q260" s="43" t="s">
        <v>140</v>
      </c>
      <c r="R260" s="43" t="s">
        <v>140</v>
      </c>
      <c r="S260" s="43" t="s">
        <v>140</v>
      </c>
      <c r="T260" s="43" t="s">
        <v>140</v>
      </c>
      <c r="U260" s="43" t="s">
        <v>140</v>
      </c>
      <c r="V260" s="43" t="s">
        <v>140</v>
      </c>
      <c r="W260" s="43" t="s">
        <v>140</v>
      </c>
      <c r="X260" s="43" t="s">
        <v>140</v>
      </c>
      <c r="Y260" s="43" t="s">
        <v>140</v>
      </c>
    </row>
    <row r="261" spans="2:26" x14ac:dyDescent="0.3">
      <c r="O261" s="43" t="s">
        <v>135</v>
      </c>
      <c r="P261" s="43" t="s">
        <v>135</v>
      </c>
      <c r="Q261" s="43" t="s">
        <v>135</v>
      </c>
      <c r="R261" s="43" t="s">
        <v>135</v>
      </c>
      <c r="S261" s="43" t="s">
        <v>135</v>
      </c>
      <c r="T261" s="43" t="s">
        <v>135</v>
      </c>
      <c r="U261" s="43" t="s">
        <v>135</v>
      </c>
      <c r="V261" s="43" t="s">
        <v>135</v>
      </c>
      <c r="W261" s="43" t="s">
        <v>135</v>
      </c>
      <c r="X261" s="43" t="s">
        <v>135</v>
      </c>
      <c r="Y261" s="43" t="s">
        <v>135</v>
      </c>
    </row>
    <row r="262" spans="2:26" ht="15" thickBot="1" x14ac:dyDescent="0.35">
      <c r="D262">
        <f>SUM(C245:J245)*1000</f>
        <v>192382</v>
      </c>
      <c r="E262" s="33">
        <f>D262*L243</f>
        <v>0</v>
      </c>
      <c r="O262" s="50">
        <f>O258*C245</f>
        <v>3020.1218004239749</v>
      </c>
      <c r="P262" s="50">
        <f t="shared" ref="P262:Y262" si="64">P258*D245</f>
        <v>452.72195719157435</v>
      </c>
      <c r="Q262" s="50">
        <f t="shared" si="64"/>
        <v>3985.1414542203333</v>
      </c>
      <c r="R262" s="50">
        <f t="shared" si="64"/>
        <v>0</v>
      </c>
      <c r="S262" s="50">
        <f t="shared" si="64"/>
        <v>0</v>
      </c>
      <c r="T262" s="50">
        <f t="shared" si="64"/>
        <v>0</v>
      </c>
      <c r="U262" s="50">
        <f t="shared" si="64"/>
        <v>0</v>
      </c>
      <c r="V262" s="50">
        <f t="shared" si="64"/>
        <v>0</v>
      </c>
      <c r="W262" s="50">
        <f t="shared" si="64"/>
        <v>0</v>
      </c>
      <c r="X262" s="50">
        <f t="shared" si="64"/>
        <v>0</v>
      </c>
      <c r="Y262" s="50">
        <f t="shared" si="64"/>
        <v>0</v>
      </c>
      <c r="Z262" s="51">
        <f>SUM(O262:Y262)</f>
        <v>7457.9852118358831</v>
      </c>
    </row>
    <row r="265" spans="2:26" x14ac:dyDescent="0.3">
      <c r="B265" s="33">
        <v>57941674</v>
      </c>
      <c r="O265" s="39" t="s">
        <v>135</v>
      </c>
      <c r="P265" s="39" t="s">
        <v>135</v>
      </c>
      <c r="Q265" s="39" t="s">
        <v>135</v>
      </c>
      <c r="R265" s="39" t="s">
        <v>135</v>
      </c>
      <c r="S265" s="39" t="s">
        <v>135</v>
      </c>
      <c r="T265" s="39" t="s">
        <v>135</v>
      </c>
      <c r="U265" s="39" t="s">
        <v>135</v>
      </c>
      <c r="V265" s="39" t="s">
        <v>135</v>
      </c>
      <c r="W265" s="39" t="s">
        <v>135</v>
      </c>
      <c r="X265" s="39" t="s">
        <v>135</v>
      </c>
      <c r="Y265" s="39" t="s">
        <v>135</v>
      </c>
    </row>
    <row r="266" spans="2:26" ht="15" thickBot="1" x14ac:dyDescent="0.35">
      <c r="O266" s="41">
        <f>O262*$N$1</f>
        <v>2687.9084023773376</v>
      </c>
      <c r="P266" s="41">
        <f t="shared" ref="P266:Y266" si="65">P262*$N$1</f>
        <v>402.92254190050119</v>
      </c>
      <c r="Q266" s="41">
        <f t="shared" si="65"/>
        <v>3546.7758942560968</v>
      </c>
      <c r="R266" s="41">
        <f t="shared" si="65"/>
        <v>0</v>
      </c>
      <c r="S266" s="41">
        <f t="shared" si="65"/>
        <v>0</v>
      </c>
      <c r="T266" s="41">
        <f t="shared" si="65"/>
        <v>0</v>
      </c>
      <c r="U266" s="41">
        <f t="shared" si="65"/>
        <v>0</v>
      </c>
      <c r="V266" s="41">
        <f t="shared" si="65"/>
        <v>0</v>
      </c>
      <c r="W266" s="41">
        <f t="shared" si="65"/>
        <v>0</v>
      </c>
      <c r="X266" s="41">
        <f t="shared" si="65"/>
        <v>0</v>
      </c>
      <c r="Y266" s="41">
        <f t="shared" si="65"/>
        <v>0</v>
      </c>
      <c r="Z266" s="32">
        <f>SUM(O266:Y266)</f>
        <v>6637.6068385339349</v>
      </c>
    </row>
    <row r="267" spans="2:26" x14ac:dyDescent="0.3"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</row>
    <row r="268" spans="2:26" x14ac:dyDescent="0.3">
      <c r="O268" t="s">
        <v>141</v>
      </c>
      <c r="P268" t="s">
        <v>141</v>
      </c>
      <c r="Q268" t="s">
        <v>141</v>
      </c>
      <c r="R268" t="s">
        <v>141</v>
      </c>
      <c r="S268" t="s">
        <v>141</v>
      </c>
      <c r="T268" t="s">
        <v>141</v>
      </c>
      <c r="U268" t="s">
        <v>141</v>
      </c>
      <c r="V268" t="s">
        <v>141</v>
      </c>
      <c r="W268" t="s">
        <v>141</v>
      </c>
      <c r="X268" t="s">
        <v>141</v>
      </c>
      <c r="Y268" t="s">
        <v>141</v>
      </c>
    </row>
    <row r="269" spans="2:26" x14ac:dyDescent="0.3">
      <c r="O269" s="39" t="s">
        <v>135</v>
      </c>
      <c r="P269" s="39" t="s">
        <v>135</v>
      </c>
      <c r="Q269" s="39" t="s">
        <v>135</v>
      </c>
      <c r="R269" s="39" t="s">
        <v>135</v>
      </c>
      <c r="S269" s="39" t="s">
        <v>135</v>
      </c>
      <c r="T269" s="39" t="s">
        <v>135</v>
      </c>
      <c r="U269" s="39" t="s">
        <v>135</v>
      </c>
      <c r="V269" s="39" t="s">
        <v>135</v>
      </c>
      <c r="W269" s="39" t="s">
        <v>135</v>
      </c>
      <c r="X269" s="39" t="s">
        <v>135</v>
      </c>
      <c r="Y269" s="39" t="s">
        <v>135</v>
      </c>
    </row>
    <row r="270" spans="2:26" x14ac:dyDescent="0.3">
      <c r="O270" s="32">
        <f>O266+O246</f>
        <v>100584.93240237734</v>
      </c>
      <c r="P270" s="32">
        <f t="shared" ref="P270:Y271" si="66">P266+P246</f>
        <v>76553.239341900495</v>
      </c>
      <c r="Q270" s="32">
        <f t="shared" si="66"/>
        <v>73901.527894256098</v>
      </c>
      <c r="R270" s="32">
        <f t="shared" si="66"/>
        <v>0</v>
      </c>
      <c r="S270" s="32">
        <f t="shared" si="66"/>
        <v>0</v>
      </c>
      <c r="T270" s="32">
        <f t="shared" si="66"/>
        <v>0</v>
      </c>
      <c r="U270" s="32">
        <f t="shared" si="66"/>
        <v>0</v>
      </c>
      <c r="V270" s="32">
        <f t="shared" si="66"/>
        <v>0</v>
      </c>
      <c r="W270" s="32">
        <f t="shared" si="66"/>
        <v>0</v>
      </c>
      <c r="X270" s="32">
        <f t="shared" si="66"/>
        <v>0</v>
      </c>
      <c r="Y270" s="32">
        <f t="shared" si="66"/>
        <v>0</v>
      </c>
      <c r="Z270" s="32">
        <f>SUM(O270:Y270)</f>
        <v>251039.69963853393</v>
      </c>
    </row>
    <row r="271" spans="2:26" x14ac:dyDescent="0.3">
      <c r="O271" s="32">
        <f>O267+O247</f>
        <v>0</v>
      </c>
      <c r="P271" s="32">
        <f t="shared" si="66"/>
        <v>0</v>
      </c>
      <c r="Q271" s="32">
        <f t="shared" si="66"/>
        <v>0</v>
      </c>
      <c r="R271" s="32">
        <f t="shared" si="66"/>
        <v>0</v>
      </c>
      <c r="S271" s="32">
        <f t="shared" si="66"/>
        <v>0</v>
      </c>
      <c r="T271" s="32">
        <f t="shared" si="66"/>
        <v>0</v>
      </c>
      <c r="U271" s="32">
        <f t="shared" si="66"/>
        <v>0</v>
      </c>
      <c r="V271" s="32">
        <f t="shared" si="66"/>
        <v>0</v>
      </c>
      <c r="W271" s="32">
        <f t="shared" si="66"/>
        <v>0</v>
      </c>
      <c r="X271" s="32">
        <f t="shared" si="66"/>
        <v>0</v>
      </c>
      <c r="Y271" s="32">
        <f t="shared" si="66"/>
        <v>0</v>
      </c>
      <c r="Z271" s="32">
        <f>SUM(O271:Y271)</f>
        <v>0</v>
      </c>
    </row>
    <row r="276" spans="2:28" x14ac:dyDescent="0.3">
      <c r="C276" s="37" t="s">
        <v>205</v>
      </c>
      <c r="D276" s="37" t="s">
        <v>206</v>
      </c>
      <c r="E276" s="37"/>
      <c r="F276" s="37"/>
      <c r="G276" s="37"/>
    </row>
    <row r="277" spans="2:28" ht="28.8" x14ac:dyDescent="0.3">
      <c r="B277" t="s">
        <v>104</v>
      </c>
      <c r="C277" s="52">
        <v>39.82</v>
      </c>
      <c r="D277" s="52">
        <v>39.85</v>
      </c>
      <c r="E277" s="52"/>
      <c r="F277" s="52"/>
      <c r="G277" s="52"/>
      <c r="O277" s="39" t="s">
        <v>135</v>
      </c>
      <c r="P277" s="39" t="s">
        <v>135</v>
      </c>
      <c r="Q277" s="39" t="s">
        <v>135</v>
      </c>
      <c r="R277" s="39" t="s">
        <v>135</v>
      </c>
      <c r="S277" s="39" t="s">
        <v>135</v>
      </c>
      <c r="T277" s="39" t="s">
        <v>135</v>
      </c>
      <c r="U277" s="39" t="s">
        <v>135</v>
      </c>
      <c r="V277" s="39" t="s">
        <v>135</v>
      </c>
      <c r="W277" s="39" t="s">
        <v>135</v>
      </c>
      <c r="X277" s="39" t="s">
        <v>135</v>
      </c>
      <c r="Y277" s="39" t="s">
        <v>135</v>
      </c>
      <c r="Z277" s="40" t="s">
        <v>136</v>
      </c>
    </row>
    <row r="278" spans="2:28" ht="15" thickBot="1" x14ac:dyDescent="0.35">
      <c r="B278" t="s">
        <v>117</v>
      </c>
      <c r="C278" s="52">
        <v>-3.9937599999999997E-2</v>
      </c>
      <c r="D278" s="52">
        <v>3.9937599999999997E-2</v>
      </c>
      <c r="E278" s="52"/>
      <c r="F278" s="52"/>
      <c r="G278" s="52"/>
      <c r="O278" s="41">
        <f>$L$1*C277</f>
        <v>50587.328000000001</v>
      </c>
      <c r="P278" s="41">
        <f t="shared" ref="P278:Y278" si="67">$L$1*D277</f>
        <v>50625.440000000002</v>
      </c>
      <c r="Q278" s="41">
        <f t="shared" si="67"/>
        <v>0</v>
      </c>
      <c r="R278" s="41">
        <f t="shared" si="67"/>
        <v>0</v>
      </c>
      <c r="S278" s="41">
        <f t="shared" si="67"/>
        <v>0</v>
      </c>
      <c r="T278" s="41">
        <f t="shared" si="67"/>
        <v>0</v>
      </c>
      <c r="U278" s="41">
        <f t="shared" si="67"/>
        <v>0</v>
      </c>
      <c r="V278" s="41">
        <f t="shared" si="67"/>
        <v>0</v>
      </c>
      <c r="W278" s="41">
        <f t="shared" si="67"/>
        <v>0</v>
      </c>
      <c r="X278" s="41">
        <f t="shared" si="67"/>
        <v>0</v>
      </c>
      <c r="Y278" s="41">
        <f t="shared" si="67"/>
        <v>0</v>
      </c>
      <c r="Z278" s="32">
        <f>SUM(O278:Y278)</f>
        <v>101212.76800000001</v>
      </c>
    </row>
    <row r="279" spans="2:28" x14ac:dyDescent="0.3"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</row>
    <row r="280" spans="2:28" x14ac:dyDescent="0.3"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</row>
    <row r="281" spans="2:28" ht="15" thickBot="1" x14ac:dyDescent="0.35"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2:28" x14ac:dyDescent="0.3">
      <c r="O282" s="45" t="s">
        <v>137</v>
      </c>
      <c r="P282" s="45" t="s">
        <v>137</v>
      </c>
      <c r="Q282" s="45" t="s">
        <v>137</v>
      </c>
      <c r="R282" s="45" t="s">
        <v>137</v>
      </c>
      <c r="S282" s="45" t="s">
        <v>137</v>
      </c>
      <c r="T282" s="45" t="s">
        <v>137</v>
      </c>
      <c r="U282" s="45" t="s">
        <v>137</v>
      </c>
      <c r="V282" s="45" t="s">
        <v>137</v>
      </c>
      <c r="W282" s="45" t="s">
        <v>137</v>
      </c>
      <c r="X282" s="45" t="s">
        <v>137</v>
      </c>
      <c r="Y282" s="45" t="s">
        <v>137</v>
      </c>
    </row>
    <row r="283" spans="2:28" x14ac:dyDescent="0.3">
      <c r="O283" s="43" t="s">
        <v>135</v>
      </c>
      <c r="P283" s="43" t="s">
        <v>135</v>
      </c>
      <c r="Q283" s="43" t="s">
        <v>135</v>
      </c>
      <c r="R283" s="43" t="s">
        <v>135</v>
      </c>
      <c r="S283" s="43" t="s">
        <v>135</v>
      </c>
      <c r="T283" s="43" t="s">
        <v>135</v>
      </c>
      <c r="U283" s="43" t="s">
        <v>135</v>
      </c>
      <c r="V283" s="43" t="s">
        <v>135</v>
      </c>
      <c r="W283" s="43" t="s">
        <v>135</v>
      </c>
      <c r="X283" s="43" t="s">
        <v>135</v>
      </c>
      <c r="Y283" s="43" t="s">
        <v>135</v>
      </c>
      <c r="AA283" t="s">
        <v>105</v>
      </c>
      <c r="AB283">
        <f>Z294</f>
        <v>99117.95178205808</v>
      </c>
    </row>
    <row r="284" spans="2:28" x14ac:dyDescent="0.3">
      <c r="B284" s="4" t="s">
        <v>207</v>
      </c>
      <c r="O284" s="43">
        <f>EXP((0.0059*(80^2)-0.0775*80+11.936)*C278)</f>
        <v>0.17602559830593276</v>
      </c>
      <c r="P284" s="43">
        <f>EXP((0.0059*(80^2)-0.0775*80+11.936)*D278)</f>
        <v>5.6809919104038409</v>
      </c>
      <c r="Q284" s="43">
        <f t="shared" ref="Q284:Y284" si="68">EXP((0.0059*(80^2)-0.0775*80+11.936)*E278)</f>
        <v>1</v>
      </c>
      <c r="R284" s="43">
        <f t="shared" si="68"/>
        <v>1</v>
      </c>
      <c r="S284" s="43">
        <f t="shared" si="68"/>
        <v>1</v>
      </c>
      <c r="T284" s="43">
        <f t="shared" si="68"/>
        <v>1</v>
      </c>
      <c r="U284" s="43">
        <f t="shared" si="68"/>
        <v>1</v>
      </c>
      <c r="V284" s="43">
        <f t="shared" si="68"/>
        <v>1</v>
      </c>
      <c r="W284" s="43">
        <f t="shared" si="68"/>
        <v>1</v>
      </c>
      <c r="X284" s="43">
        <f t="shared" si="68"/>
        <v>1</v>
      </c>
      <c r="Y284" s="43">
        <f t="shared" si="68"/>
        <v>1</v>
      </c>
      <c r="AA284" t="s">
        <v>104</v>
      </c>
      <c r="AB284">
        <f>SUM(C277:G277)*1000</f>
        <v>79670</v>
      </c>
    </row>
    <row r="285" spans="2:28" x14ac:dyDescent="0.3">
      <c r="B285" t="s">
        <v>24</v>
      </c>
      <c r="O285" s="43" t="s">
        <v>138</v>
      </c>
      <c r="P285" s="43" t="s">
        <v>138</v>
      </c>
      <c r="Q285" s="43" t="s">
        <v>138</v>
      </c>
      <c r="R285" s="43" t="s">
        <v>138</v>
      </c>
      <c r="S285" s="43" t="s">
        <v>138</v>
      </c>
      <c r="T285" s="43" t="s">
        <v>138</v>
      </c>
      <c r="U285" s="43" t="s">
        <v>138</v>
      </c>
      <c r="V285" s="43" t="s">
        <v>138</v>
      </c>
      <c r="W285" s="43" t="s">
        <v>138</v>
      </c>
      <c r="X285" s="43" t="s">
        <v>138</v>
      </c>
      <c r="Y285" s="43" t="s">
        <v>138</v>
      </c>
      <c r="AA285" t="s">
        <v>103</v>
      </c>
      <c r="AB285" s="46">
        <f>Z298</f>
        <v>88214.977086031693</v>
      </c>
    </row>
    <row r="286" spans="2:28" x14ac:dyDescent="0.3">
      <c r="B286" s="10" t="s">
        <v>81</v>
      </c>
      <c r="O286" s="43" t="s">
        <v>135</v>
      </c>
      <c r="P286" s="43" t="s">
        <v>135</v>
      </c>
      <c r="Q286" s="43" t="s">
        <v>135</v>
      </c>
      <c r="R286" s="43" t="s">
        <v>135</v>
      </c>
      <c r="S286" s="43" t="s">
        <v>135</v>
      </c>
      <c r="T286" s="43" t="s">
        <v>135</v>
      </c>
      <c r="U286" s="43" t="s">
        <v>135</v>
      </c>
      <c r="V286" s="43" t="s">
        <v>135</v>
      </c>
      <c r="W286" s="43" t="s">
        <v>135</v>
      </c>
      <c r="X286" s="43" t="s">
        <v>135</v>
      </c>
      <c r="Y286" s="43" t="s">
        <v>135</v>
      </c>
      <c r="AA286" t="s">
        <v>102</v>
      </c>
      <c r="AB286" s="32">
        <f>Z278</f>
        <v>101212.76800000001</v>
      </c>
    </row>
    <row r="287" spans="2:28" x14ac:dyDescent="0.3">
      <c r="B287" s="15" t="s">
        <v>24</v>
      </c>
      <c r="O287" s="43">
        <f>0.27*(2250/4500)+1+0.0614*C278*(2250/4500)-0.0011*C278^3*(2250/4500)-0.00235*80*(2250/4500)-(1.33/80)*(2250/4500)</f>
        <v>1.0314614507155209</v>
      </c>
      <c r="P287" s="43">
        <f t="shared" ref="P287:Y287" si="69">0.27*(2250/4500)+1+0.0614*D278*(2250/4500)-0.0011*D278^3*(2250/4500)-0.00235*80*(2250/4500)-(1.33/80)*(2250/4500)</f>
        <v>1.0339135492844791</v>
      </c>
      <c r="Q287" s="43">
        <f t="shared" si="69"/>
        <v>1.0326875</v>
      </c>
      <c r="R287" s="43">
        <f t="shared" si="69"/>
        <v>1.0326875</v>
      </c>
      <c r="S287" s="43">
        <f t="shared" si="69"/>
        <v>1.0326875</v>
      </c>
      <c r="T287" s="43">
        <f t="shared" si="69"/>
        <v>1.0326875</v>
      </c>
      <c r="U287" s="43">
        <f t="shared" si="69"/>
        <v>1.0326875</v>
      </c>
      <c r="V287" s="43">
        <f t="shared" si="69"/>
        <v>1.0326875</v>
      </c>
      <c r="W287" s="43">
        <f t="shared" si="69"/>
        <v>1.0326875</v>
      </c>
      <c r="X287" s="43">
        <f t="shared" si="69"/>
        <v>1.0326875</v>
      </c>
      <c r="Y287" s="43">
        <f t="shared" si="69"/>
        <v>1.0326875</v>
      </c>
      <c r="AA287" t="s">
        <v>101</v>
      </c>
      <c r="AB287" s="47">
        <f>AB285+AB286</f>
        <v>189427.7450860317</v>
      </c>
    </row>
    <row r="288" spans="2:28" x14ac:dyDescent="0.3">
      <c r="B288" s="10"/>
      <c r="O288" s="43" t="s">
        <v>139</v>
      </c>
      <c r="P288" s="43" t="s">
        <v>139</v>
      </c>
      <c r="Q288" s="43" t="s">
        <v>139</v>
      </c>
      <c r="R288" s="43" t="s">
        <v>139</v>
      </c>
      <c r="S288" s="43" t="s">
        <v>139</v>
      </c>
      <c r="T288" s="43" t="s">
        <v>139</v>
      </c>
      <c r="U288" s="43" t="s">
        <v>139</v>
      </c>
      <c r="V288" s="43" t="s">
        <v>139</v>
      </c>
      <c r="W288" s="43" t="s">
        <v>139</v>
      </c>
      <c r="X288" s="43" t="s">
        <v>139</v>
      </c>
      <c r="Y288" s="43" t="s">
        <v>139</v>
      </c>
    </row>
    <row r="289" spans="2:26" x14ac:dyDescent="0.3">
      <c r="B289" s="15"/>
      <c r="O289" s="43" t="s">
        <v>135</v>
      </c>
      <c r="P289" s="43" t="s">
        <v>135</v>
      </c>
      <c r="Q289" s="43" t="s">
        <v>135</v>
      </c>
      <c r="R289" s="43" t="s">
        <v>135</v>
      </c>
      <c r="S289" s="43" t="s">
        <v>135</v>
      </c>
      <c r="T289" s="43" t="s">
        <v>135</v>
      </c>
      <c r="U289" s="43" t="s">
        <v>135</v>
      </c>
      <c r="V289" s="43" t="s">
        <v>135</v>
      </c>
      <c r="W289" s="43" t="s">
        <v>135</v>
      </c>
      <c r="X289" s="43" t="s">
        <v>135</v>
      </c>
      <c r="Y289" s="43" t="s">
        <v>135</v>
      </c>
    </row>
    <row r="290" spans="2:26" x14ac:dyDescent="0.3">
      <c r="O290" s="43">
        <f>(110+0.000375*80^3+(8702/80))*O287*O284</f>
        <v>74.581795591317587</v>
      </c>
      <c r="P290" s="43">
        <f t="shared" ref="P290:Y290" si="70">(110+0.000375*80^3+(8702/80))*P287*P284</f>
        <v>2412.7504311571347</v>
      </c>
      <c r="Q290" s="43">
        <f t="shared" si="70"/>
        <v>424.20220781249998</v>
      </c>
      <c r="R290" s="43">
        <f t="shared" si="70"/>
        <v>424.20220781249998</v>
      </c>
      <c r="S290" s="43">
        <f t="shared" si="70"/>
        <v>424.20220781249998</v>
      </c>
      <c r="T290" s="43">
        <f t="shared" si="70"/>
        <v>424.20220781249998</v>
      </c>
      <c r="U290" s="43">
        <f t="shared" si="70"/>
        <v>424.20220781249998</v>
      </c>
      <c r="V290" s="43">
        <f t="shared" si="70"/>
        <v>424.20220781249998</v>
      </c>
      <c r="W290" s="43">
        <f t="shared" si="70"/>
        <v>424.20220781249998</v>
      </c>
      <c r="X290" s="43">
        <f t="shared" si="70"/>
        <v>424.20220781249998</v>
      </c>
      <c r="Y290" s="43">
        <f t="shared" si="70"/>
        <v>424.20220781249998</v>
      </c>
    </row>
    <row r="291" spans="2:26" x14ac:dyDescent="0.3"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</row>
    <row r="292" spans="2:26" x14ac:dyDescent="0.3">
      <c r="O292" s="43" t="s">
        <v>140</v>
      </c>
      <c r="P292" s="43" t="s">
        <v>140</v>
      </c>
      <c r="Q292" s="43" t="s">
        <v>140</v>
      </c>
      <c r="R292" s="43" t="s">
        <v>140</v>
      </c>
      <c r="S292" s="43" t="s">
        <v>140</v>
      </c>
      <c r="T292" s="43" t="s">
        <v>140</v>
      </c>
      <c r="U292" s="43" t="s">
        <v>140</v>
      </c>
      <c r="V292" s="43" t="s">
        <v>140</v>
      </c>
      <c r="W292" s="43" t="s">
        <v>140</v>
      </c>
      <c r="X292" s="43" t="s">
        <v>140</v>
      </c>
      <c r="Y292" s="43" t="s">
        <v>140</v>
      </c>
    </row>
    <row r="293" spans="2:26" x14ac:dyDescent="0.3">
      <c r="O293" s="43" t="s">
        <v>135</v>
      </c>
      <c r="P293" s="43" t="s">
        <v>135</v>
      </c>
      <c r="Q293" s="43" t="s">
        <v>135</v>
      </c>
      <c r="R293" s="43" t="s">
        <v>135</v>
      </c>
      <c r="S293" s="43" t="s">
        <v>135</v>
      </c>
      <c r="T293" s="43" t="s">
        <v>135</v>
      </c>
      <c r="U293" s="43" t="s">
        <v>135</v>
      </c>
      <c r="V293" s="43" t="s">
        <v>135</v>
      </c>
      <c r="W293" s="43" t="s">
        <v>135</v>
      </c>
      <c r="X293" s="43" t="s">
        <v>135</v>
      </c>
      <c r="Y293" s="43" t="s">
        <v>135</v>
      </c>
    </row>
    <row r="294" spans="2:26" ht="15" thickBot="1" x14ac:dyDescent="0.35">
      <c r="D294">
        <f>SUM(C277:J277)*1000</f>
        <v>79670</v>
      </c>
      <c r="E294" s="33">
        <f>D294*L275</f>
        <v>0</v>
      </c>
      <c r="O294" s="50">
        <f>O290*C277</f>
        <v>2969.8471004462663</v>
      </c>
      <c r="P294" s="50">
        <f t="shared" ref="P294:Y294" si="71">P290*D277</f>
        <v>96148.104681611818</v>
      </c>
      <c r="Q294" s="50">
        <f t="shared" si="71"/>
        <v>0</v>
      </c>
      <c r="R294" s="50">
        <f t="shared" si="71"/>
        <v>0</v>
      </c>
      <c r="S294" s="50">
        <f t="shared" si="71"/>
        <v>0</v>
      </c>
      <c r="T294" s="50">
        <f t="shared" si="71"/>
        <v>0</v>
      </c>
      <c r="U294" s="50">
        <f t="shared" si="71"/>
        <v>0</v>
      </c>
      <c r="V294" s="50">
        <f t="shared" si="71"/>
        <v>0</v>
      </c>
      <c r="W294" s="50">
        <f t="shared" si="71"/>
        <v>0</v>
      </c>
      <c r="X294" s="50">
        <f t="shared" si="71"/>
        <v>0</v>
      </c>
      <c r="Y294" s="50">
        <f t="shared" si="71"/>
        <v>0</v>
      </c>
      <c r="Z294" s="51">
        <f>SUM(O294:Y294)</f>
        <v>99117.95178205808</v>
      </c>
    </row>
    <row r="297" spans="2:26" x14ac:dyDescent="0.3">
      <c r="B297" s="33">
        <v>57941674</v>
      </c>
      <c r="O297" s="39" t="s">
        <v>135</v>
      </c>
      <c r="P297" s="39" t="s">
        <v>135</v>
      </c>
      <c r="Q297" s="39" t="s">
        <v>135</v>
      </c>
      <c r="R297" s="39" t="s">
        <v>135</v>
      </c>
      <c r="S297" s="39" t="s">
        <v>135</v>
      </c>
      <c r="T297" s="39" t="s">
        <v>135</v>
      </c>
      <c r="U297" s="39" t="s">
        <v>135</v>
      </c>
      <c r="V297" s="39" t="s">
        <v>135</v>
      </c>
      <c r="W297" s="39" t="s">
        <v>135</v>
      </c>
      <c r="X297" s="39" t="s">
        <v>135</v>
      </c>
      <c r="Y297" s="39" t="s">
        <v>135</v>
      </c>
    </row>
    <row r="298" spans="2:26" ht="15" thickBot="1" x14ac:dyDescent="0.35">
      <c r="O298" s="41">
        <f>O294*$N$1</f>
        <v>2643.1639193971769</v>
      </c>
      <c r="P298" s="41">
        <f t="shared" ref="P298:Y298" si="72">P294*$N$1</f>
        <v>85571.813166634514</v>
      </c>
      <c r="Q298" s="41">
        <f t="shared" si="72"/>
        <v>0</v>
      </c>
      <c r="R298" s="41">
        <f t="shared" si="72"/>
        <v>0</v>
      </c>
      <c r="S298" s="41">
        <f t="shared" si="72"/>
        <v>0</v>
      </c>
      <c r="T298" s="41">
        <f t="shared" si="72"/>
        <v>0</v>
      </c>
      <c r="U298" s="41">
        <f t="shared" si="72"/>
        <v>0</v>
      </c>
      <c r="V298" s="41">
        <f t="shared" si="72"/>
        <v>0</v>
      </c>
      <c r="W298" s="41">
        <f t="shared" si="72"/>
        <v>0</v>
      </c>
      <c r="X298" s="41">
        <f t="shared" si="72"/>
        <v>0</v>
      </c>
      <c r="Y298" s="41">
        <f t="shared" si="72"/>
        <v>0</v>
      </c>
      <c r="Z298" s="32">
        <f>SUM(O298:Y298)</f>
        <v>88214.977086031693</v>
      </c>
    </row>
    <row r="299" spans="2:26" x14ac:dyDescent="0.3"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</row>
    <row r="300" spans="2:26" x14ac:dyDescent="0.3">
      <c r="O300" t="s">
        <v>141</v>
      </c>
      <c r="P300" t="s">
        <v>141</v>
      </c>
      <c r="Q300" t="s">
        <v>141</v>
      </c>
      <c r="R300" t="s">
        <v>141</v>
      </c>
      <c r="S300" t="s">
        <v>141</v>
      </c>
      <c r="T300" t="s">
        <v>141</v>
      </c>
      <c r="U300" t="s">
        <v>141</v>
      </c>
      <c r="V300" t="s">
        <v>141</v>
      </c>
      <c r="W300" t="s">
        <v>141</v>
      </c>
      <c r="X300" t="s">
        <v>141</v>
      </c>
      <c r="Y300" t="s">
        <v>141</v>
      </c>
    </row>
    <row r="301" spans="2:26" x14ac:dyDescent="0.3">
      <c r="O301" s="39" t="s">
        <v>135</v>
      </c>
      <c r="P301" s="39" t="s">
        <v>135</v>
      </c>
      <c r="Q301" s="39" t="s">
        <v>135</v>
      </c>
      <c r="R301" s="39" t="s">
        <v>135</v>
      </c>
      <c r="S301" s="39" t="s">
        <v>135</v>
      </c>
      <c r="T301" s="39" t="s">
        <v>135</v>
      </c>
      <c r="U301" s="39" t="s">
        <v>135</v>
      </c>
      <c r="V301" s="39" t="s">
        <v>135</v>
      </c>
      <c r="W301" s="39" t="s">
        <v>135</v>
      </c>
      <c r="X301" s="39" t="s">
        <v>135</v>
      </c>
      <c r="Y301" s="39" t="s">
        <v>135</v>
      </c>
    </row>
    <row r="302" spans="2:26" x14ac:dyDescent="0.3">
      <c r="O302" s="32">
        <f>O298+O278</f>
        <v>53230.49191939718</v>
      </c>
      <c r="P302" s="32">
        <f t="shared" ref="P302:Y302" si="73">P298+P278</f>
        <v>136197.25316663453</v>
      </c>
      <c r="Q302" s="32">
        <f t="shared" si="73"/>
        <v>0</v>
      </c>
      <c r="R302" s="32">
        <f t="shared" si="73"/>
        <v>0</v>
      </c>
      <c r="S302" s="32">
        <f t="shared" si="73"/>
        <v>0</v>
      </c>
      <c r="T302" s="32">
        <f t="shared" si="73"/>
        <v>0</v>
      </c>
      <c r="U302" s="32">
        <f t="shared" si="73"/>
        <v>0</v>
      </c>
      <c r="V302" s="32">
        <f t="shared" si="73"/>
        <v>0</v>
      </c>
      <c r="W302" s="32">
        <f t="shared" si="73"/>
        <v>0</v>
      </c>
      <c r="X302" s="32">
        <f t="shared" si="73"/>
        <v>0</v>
      </c>
      <c r="Y302" s="32">
        <f t="shared" si="73"/>
        <v>0</v>
      </c>
      <c r="Z302" s="32">
        <f>SUM(O302:Y302)</f>
        <v>189427.7450860317</v>
      </c>
    </row>
  </sheetData>
  <dataValidations count="1">
    <dataValidation type="list" allowBlank="1" showInputMessage="1" showErrorMessage="1" errorTitle="Warning" error="Please select a value from the list available in the selected cell." sqref="B9:B12 B41:B46 G53:G58 B103:B106 B132:B135 B163:B166 B193:B196 B224:B227 B286:B289 B254:B257 B70:B75" xr:uid="{78236671-81FC-4EEB-B536-C0EB9C6BADE4}">
      <formula1>#REF!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1848-16BC-49C9-A269-118201F25BB8}">
  <sheetPr codeName="Hoja3"/>
  <dimension ref="A1:CD59"/>
  <sheetViews>
    <sheetView topLeftCell="D46" workbookViewId="0">
      <selection activeCell="E70" sqref="E70"/>
    </sheetView>
  </sheetViews>
  <sheetFormatPr baseColWidth="10" defaultRowHeight="14.4" x14ac:dyDescent="0.3"/>
  <sheetData>
    <row r="1" spans="1:82" x14ac:dyDescent="0.3">
      <c r="A1" s="23"/>
      <c r="B1" s="23"/>
      <c r="C1" s="23" t="s">
        <v>43</v>
      </c>
      <c r="D1" s="23" t="s">
        <v>44</v>
      </c>
      <c r="E1" s="23" t="s">
        <v>45</v>
      </c>
      <c r="F1" s="23" t="s">
        <v>46</v>
      </c>
      <c r="G1" s="23"/>
      <c r="H1" s="23" t="s">
        <v>44</v>
      </c>
      <c r="I1" s="23" t="s">
        <v>45</v>
      </c>
      <c r="J1" s="23" t="s">
        <v>46</v>
      </c>
      <c r="N1">
        <v>4175</v>
      </c>
      <c r="P1" s="1" t="s">
        <v>36</v>
      </c>
      <c r="Q1" s="26">
        <v>-2491495.6033183658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x14ac:dyDescent="0.3">
      <c r="A2">
        <v>0</v>
      </c>
      <c r="B2" t="s">
        <v>47</v>
      </c>
      <c r="C2">
        <v>0</v>
      </c>
      <c r="D2">
        <v>0</v>
      </c>
      <c r="E2">
        <v>32400</v>
      </c>
      <c r="F2">
        <v>0</v>
      </c>
      <c r="H2" s="24">
        <f t="shared" ref="H2:H12" si="0">D2/86400</f>
        <v>0</v>
      </c>
      <c r="I2" s="24">
        <f>E2/86400</f>
        <v>0.375</v>
      </c>
      <c r="J2" s="24">
        <f t="shared" ref="J2:J12" si="1">F2/86400</f>
        <v>0</v>
      </c>
      <c r="L2">
        <v>8</v>
      </c>
      <c r="M2">
        <f>VLOOKUP(L2,$A$2:$F$27,3)</f>
        <v>528</v>
      </c>
      <c r="N2">
        <f>N1-M2</f>
        <v>3647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x14ac:dyDescent="0.3">
      <c r="A3">
        <v>1</v>
      </c>
      <c r="B3" t="s">
        <v>48</v>
      </c>
      <c r="C3">
        <v>524</v>
      </c>
      <c r="D3">
        <v>12782</v>
      </c>
      <c r="E3">
        <v>27382</v>
      </c>
      <c r="F3">
        <v>1048</v>
      </c>
      <c r="H3" s="24">
        <f t="shared" si="0"/>
        <v>0.1479398148148148</v>
      </c>
      <c r="I3" s="24">
        <f t="shared" ref="I3:I12" si="2">E3/86400</f>
        <v>0.31692129629629628</v>
      </c>
      <c r="J3" s="24">
        <f t="shared" si="1"/>
        <v>1.2129629629629629E-2</v>
      </c>
      <c r="L3">
        <v>17</v>
      </c>
      <c r="M3">
        <f t="shared" ref="M3:M11" si="3">VLOOKUP(L3,$A$2:$F$27,3)</f>
        <v>809</v>
      </c>
      <c r="N3">
        <f t="shared" ref="N3:N11" si="4">N2-M3</f>
        <v>2838</v>
      </c>
      <c r="P3" s="1" t="s">
        <v>0</v>
      </c>
      <c r="Q3" s="1" t="s">
        <v>1</v>
      </c>
      <c r="R3" s="1"/>
      <c r="S3" s="1"/>
      <c r="T3" s="1"/>
      <c r="U3" s="1" t="s">
        <v>2</v>
      </c>
      <c r="V3" s="2">
        <v>11</v>
      </c>
      <c r="W3" s="1" t="s">
        <v>3</v>
      </c>
      <c r="X3" s="3">
        <v>-917772.13617417985</v>
      </c>
      <c r="Y3" s="1"/>
      <c r="Z3" s="1"/>
      <c r="AA3" s="1"/>
      <c r="AB3" s="1"/>
      <c r="AC3" s="1"/>
      <c r="AD3" s="1"/>
      <c r="AE3" s="1"/>
      <c r="AF3" s="1"/>
      <c r="AG3" s="1" t="s">
        <v>0</v>
      </c>
      <c r="AH3" s="1" t="s">
        <v>4</v>
      </c>
      <c r="AI3" s="1"/>
      <c r="AJ3" s="1"/>
      <c r="AK3" s="1"/>
      <c r="AL3" s="1" t="s">
        <v>2</v>
      </c>
      <c r="AM3" s="2">
        <v>7</v>
      </c>
      <c r="AN3" s="1" t="s">
        <v>3</v>
      </c>
      <c r="AO3" s="3">
        <v>-482741.84613935358</v>
      </c>
      <c r="AP3" s="1"/>
      <c r="AQ3" s="1"/>
      <c r="AR3" s="1"/>
      <c r="AS3" s="1"/>
      <c r="AT3" s="1"/>
      <c r="AU3" s="1"/>
      <c r="AV3" s="1"/>
      <c r="AW3" s="1"/>
      <c r="AX3" s="1" t="s">
        <v>0</v>
      </c>
      <c r="AY3" s="1" t="s">
        <v>5</v>
      </c>
      <c r="AZ3" s="1"/>
      <c r="BA3" s="1"/>
      <c r="BB3" s="1"/>
      <c r="BC3" s="1" t="s">
        <v>2</v>
      </c>
      <c r="BD3" s="2">
        <v>8</v>
      </c>
      <c r="BE3" s="1" t="s">
        <v>3</v>
      </c>
      <c r="BF3" s="3">
        <v>-756929.64934006939</v>
      </c>
      <c r="BG3" s="1"/>
      <c r="BH3" s="1"/>
      <c r="BI3" s="1"/>
      <c r="BJ3" s="1"/>
      <c r="BK3" s="1"/>
      <c r="BL3" s="1"/>
      <c r="BM3" s="1"/>
      <c r="BN3" s="1"/>
      <c r="BO3" s="1" t="s">
        <v>0</v>
      </c>
      <c r="BP3" s="1" t="s">
        <v>6</v>
      </c>
      <c r="BQ3" s="1"/>
      <c r="BR3" s="1"/>
      <c r="BS3" s="1"/>
      <c r="BT3" s="1" t="s">
        <v>2</v>
      </c>
      <c r="BU3" s="2">
        <v>3</v>
      </c>
      <c r="BV3" s="1" t="s">
        <v>3</v>
      </c>
      <c r="BW3" s="3">
        <v>-334051.971664763</v>
      </c>
      <c r="BX3" s="1"/>
      <c r="BY3" s="1"/>
      <c r="BZ3" s="1"/>
      <c r="CA3" s="1"/>
      <c r="CB3" s="1"/>
      <c r="CC3" s="1"/>
      <c r="CD3" s="1"/>
    </row>
    <row r="4" spans="1:82" x14ac:dyDescent="0.3">
      <c r="A4">
        <v>2</v>
      </c>
      <c r="B4" t="s">
        <v>49</v>
      </c>
      <c r="C4">
        <v>284</v>
      </c>
      <c r="D4">
        <v>6687</v>
      </c>
      <c r="E4">
        <v>18936</v>
      </c>
      <c r="F4">
        <v>568</v>
      </c>
      <c r="H4" s="24">
        <f t="shared" si="0"/>
        <v>7.739583333333333E-2</v>
      </c>
      <c r="I4" s="24">
        <f t="shared" si="2"/>
        <v>0.21916666666666668</v>
      </c>
      <c r="J4" s="24">
        <f t="shared" si="1"/>
        <v>6.5740740740740742E-3</v>
      </c>
      <c r="L4">
        <v>23</v>
      </c>
      <c r="M4">
        <f t="shared" si="3"/>
        <v>227</v>
      </c>
      <c r="N4">
        <f t="shared" si="4"/>
        <v>2611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12</v>
      </c>
      <c r="U4" s="1" t="s">
        <v>13</v>
      </c>
      <c r="V4" s="1" t="s">
        <v>14</v>
      </c>
      <c r="W4" s="1" t="s">
        <v>15</v>
      </c>
      <c r="X4" s="1" t="s">
        <v>16</v>
      </c>
      <c r="Y4" s="1" t="s">
        <v>17</v>
      </c>
      <c r="Z4" s="1" t="s">
        <v>18</v>
      </c>
      <c r="AA4" s="1" t="s">
        <v>19</v>
      </c>
      <c r="AB4" s="1" t="s">
        <v>20</v>
      </c>
      <c r="AC4" s="1" t="s">
        <v>21</v>
      </c>
      <c r="AD4" s="1" t="s">
        <v>22</v>
      </c>
      <c r="AE4" s="1" t="s">
        <v>23</v>
      </c>
      <c r="AF4" s="1"/>
      <c r="AG4" s="1" t="s">
        <v>8</v>
      </c>
      <c r="AH4" s="1" t="s">
        <v>9</v>
      </c>
      <c r="AI4" s="1" t="s">
        <v>10</v>
      </c>
      <c r="AJ4" s="1" t="s">
        <v>11</v>
      </c>
      <c r="AK4" s="1" t="s">
        <v>12</v>
      </c>
      <c r="AL4" s="1" t="s">
        <v>13</v>
      </c>
      <c r="AM4" s="1" t="s">
        <v>14</v>
      </c>
      <c r="AN4" s="1" t="s">
        <v>15</v>
      </c>
      <c r="AO4" s="1" t="s">
        <v>16</v>
      </c>
      <c r="AP4" s="1" t="s">
        <v>17</v>
      </c>
      <c r="AQ4" s="1" t="s">
        <v>18</v>
      </c>
      <c r="AR4" s="1" t="s">
        <v>19</v>
      </c>
      <c r="AS4" s="1" t="s">
        <v>20</v>
      </c>
      <c r="AT4" s="1" t="s">
        <v>21</v>
      </c>
      <c r="AU4" s="1" t="s">
        <v>22</v>
      </c>
      <c r="AV4" s="1" t="s">
        <v>23</v>
      </c>
      <c r="AW4" s="1"/>
      <c r="AX4" s="1" t="s">
        <v>8</v>
      </c>
      <c r="AY4" s="1" t="s">
        <v>9</v>
      </c>
      <c r="AZ4" s="1" t="s">
        <v>10</v>
      </c>
      <c r="BA4" s="1" t="s">
        <v>11</v>
      </c>
      <c r="BB4" s="1" t="s">
        <v>12</v>
      </c>
      <c r="BC4" s="1" t="s">
        <v>13</v>
      </c>
      <c r="BD4" s="1" t="s">
        <v>14</v>
      </c>
      <c r="BE4" s="1" t="s">
        <v>15</v>
      </c>
      <c r="BF4" s="1" t="s">
        <v>16</v>
      </c>
      <c r="BG4" s="1" t="s">
        <v>17</v>
      </c>
      <c r="BH4" s="1" t="s">
        <v>18</v>
      </c>
      <c r="BI4" s="1" t="s">
        <v>19</v>
      </c>
      <c r="BJ4" s="1" t="s">
        <v>20</v>
      </c>
      <c r="BK4" s="1" t="s">
        <v>21</v>
      </c>
      <c r="BL4" s="1" t="s">
        <v>22</v>
      </c>
      <c r="BM4" s="1" t="s">
        <v>23</v>
      </c>
      <c r="BN4" s="1"/>
      <c r="BO4" s="1" t="s">
        <v>8</v>
      </c>
      <c r="BP4" s="1" t="s">
        <v>9</v>
      </c>
      <c r="BQ4" s="1" t="s">
        <v>10</v>
      </c>
      <c r="BR4" s="1" t="s">
        <v>11</v>
      </c>
      <c r="BS4" s="1" t="s">
        <v>12</v>
      </c>
      <c r="BT4" s="1" t="s">
        <v>13</v>
      </c>
      <c r="BU4" s="1" t="s">
        <v>14</v>
      </c>
      <c r="BV4" s="1" t="s">
        <v>15</v>
      </c>
      <c r="BW4" s="1" t="s">
        <v>16</v>
      </c>
      <c r="BX4" s="1" t="s">
        <v>17</v>
      </c>
      <c r="BY4" s="1" t="s">
        <v>18</v>
      </c>
      <c r="BZ4" s="1" t="s">
        <v>19</v>
      </c>
      <c r="CA4" s="1" t="s">
        <v>20</v>
      </c>
      <c r="CB4" s="1" t="s">
        <v>21</v>
      </c>
      <c r="CC4" s="1" t="s">
        <v>22</v>
      </c>
      <c r="CD4" s="1" t="s">
        <v>23</v>
      </c>
    </row>
    <row r="5" spans="1:82" x14ac:dyDescent="0.3">
      <c r="A5">
        <v>3</v>
      </c>
      <c r="B5" t="s">
        <v>50</v>
      </c>
      <c r="C5">
        <v>238</v>
      </c>
      <c r="D5">
        <v>5034</v>
      </c>
      <c r="E5">
        <v>16271</v>
      </c>
      <c r="F5">
        <v>476</v>
      </c>
      <c r="H5" s="24">
        <f t="shared" si="0"/>
        <v>5.8263888888888886E-2</v>
      </c>
      <c r="I5" s="24">
        <f t="shared" si="2"/>
        <v>0.18832175925925926</v>
      </c>
      <c r="J5" s="24">
        <f t="shared" si="1"/>
        <v>5.5092592592592589E-3</v>
      </c>
      <c r="L5">
        <v>21</v>
      </c>
      <c r="M5">
        <f t="shared" si="3"/>
        <v>736</v>
      </c>
      <c r="N5">
        <f t="shared" si="4"/>
        <v>1875</v>
      </c>
      <c r="P5" s="4">
        <v>0</v>
      </c>
      <c r="Q5" s="4" t="s">
        <v>24</v>
      </c>
      <c r="R5" s="4">
        <v>0</v>
      </c>
      <c r="S5" s="5">
        <v>0</v>
      </c>
      <c r="T5" s="5">
        <v>0</v>
      </c>
      <c r="U5" s="6">
        <v>0</v>
      </c>
      <c r="V5" s="7">
        <v>0</v>
      </c>
      <c r="W5" s="8"/>
      <c r="X5" s="8">
        <v>0</v>
      </c>
      <c r="Y5" s="7">
        <v>0</v>
      </c>
      <c r="Z5" s="5">
        <v>0</v>
      </c>
      <c r="AA5" s="6">
        <v>0</v>
      </c>
      <c r="AB5" s="6">
        <v>0</v>
      </c>
      <c r="AC5" s="6">
        <v>0</v>
      </c>
      <c r="AD5" s="6">
        <v>4175</v>
      </c>
      <c r="AE5" s="5">
        <v>4175</v>
      </c>
      <c r="AG5" s="4">
        <v>0</v>
      </c>
      <c r="AH5" s="4" t="s">
        <v>24</v>
      </c>
      <c r="AI5" s="4">
        <v>0</v>
      </c>
      <c r="AJ5" s="5">
        <v>0</v>
      </c>
      <c r="AK5" s="5">
        <v>0</v>
      </c>
      <c r="AL5" s="6">
        <v>0</v>
      </c>
      <c r="AM5" s="7">
        <v>0</v>
      </c>
      <c r="AN5" s="8"/>
      <c r="AO5" s="8">
        <v>0</v>
      </c>
      <c r="AP5" s="7">
        <v>0</v>
      </c>
      <c r="AQ5" s="5">
        <v>0</v>
      </c>
      <c r="AR5" s="6">
        <v>0</v>
      </c>
      <c r="AS5" s="6">
        <v>0</v>
      </c>
      <c r="AT5" s="6">
        <v>0</v>
      </c>
      <c r="AU5" s="6">
        <v>3601</v>
      </c>
      <c r="AV5" s="5">
        <v>3601</v>
      </c>
      <c r="AX5" s="4">
        <v>0</v>
      </c>
      <c r="AY5" s="4" t="s">
        <v>24</v>
      </c>
      <c r="AZ5" s="4">
        <v>0</v>
      </c>
      <c r="BA5" s="5">
        <v>0</v>
      </c>
      <c r="BB5" s="5">
        <v>0</v>
      </c>
      <c r="BC5" s="6">
        <v>0</v>
      </c>
      <c r="BD5" s="7">
        <v>0</v>
      </c>
      <c r="BE5" s="8"/>
      <c r="BF5" s="8">
        <v>0</v>
      </c>
      <c r="BG5" s="7">
        <v>0</v>
      </c>
      <c r="BH5" s="5">
        <v>0</v>
      </c>
      <c r="BI5" s="6">
        <v>0</v>
      </c>
      <c r="BJ5" s="6">
        <v>0</v>
      </c>
      <c r="BK5" s="6">
        <v>0</v>
      </c>
      <c r="BL5" s="6">
        <v>3044</v>
      </c>
      <c r="BM5" s="5">
        <v>3044</v>
      </c>
      <c r="BO5" s="4">
        <v>0</v>
      </c>
      <c r="BP5" s="4" t="s">
        <v>24</v>
      </c>
      <c r="BQ5" s="4">
        <v>0</v>
      </c>
      <c r="BR5" s="5">
        <v>0</v>
      </c>
      <c r="BS5" s="5">
        <v>0</v>
      </c>
      <c r="BT5" s="6">
        <v>0</v>
      </c>
      <c r="BU5" s="7">
        <v>0</v>
      </c>
      <c r="BV5" s="8"/>
      <c r="BW5" s="8">
        <v>0</v>
      </c>
      <c r="BX5" s="7">
        <v>0</v>
      </c>
      <c r="BY5" s="5">
        <v>0</v>
      </c>
      <c r="BZ5" s="6">
        <v>0</v>
      </c>
      <c r="CA5" s="6">
        <v>0</v>
      </c>
      <c r="CB5" s="6">
        <v>0</v>
      </c>
      <c r="CC5" s="6">
        <v>1283</v>
      </c>
      <c r="CD5" s="5">
        <v>1283</v>
      </c>
    </row>
    <row r="6" spans="1:82" x14ac:dyDescent="0.3">
      <c r="A6">
        <v>4</v>
      </c>
      <c r="B6" t="s">
        <v>51</v>
      </c>
      <c r="C6">
        <v>700</v>
      </c>
      <c r="D6">
        <v>4137</v>
      </c>
      <c r="E6">
        <v>8344</v>
      </c>
      <c r="F6">
        <v>1400</v>
      </c>
      <c r="H6" s="24">
        <f t="shared" si="0"/>
        <v>4.7881944444444442E-2</v>
      </c>
      <c r="I6" s="24">
        <f t="shared" si="2"/>
        <v>9.6574074074074076E-2</v>
      </c>
      <c r="J6" s="24">
        <f t="shared" si="1"/>
        <v>1.6203703703703703E-2</v>
      </c>
      <c r="L6">
        <v>1</v>
      </c>
      <c r="M6">
        <f t="shared" si="3"/>
        <v>524</v>
      </c>
      <c r="N6">
        <f t="shared" si="4"/>
        <v>1351</v>
      </c>
      <c r="P6" s="9">
        <v>1</v>
      </c>
      <c r="Q6" s="10" t="s">
        <v>27</v>
      </c>
      <c r="R6" s="11">
        <v>8</v>
      </c>
      <c r="S6" s="11">
        <v>0</v>
      </c>
      <c r="T6" s="11">
        <v>0</v>
      </c>
      <c r="U6" s="12">
        <v>44630.256981416984</v>
      </c>
      <c r="V6" s="13">
        <v>7.4348958333333331E-4</v>
      </c>
      <c r="W6" s="14">
        <v>7.4348958333333331E-4</v>
      </c>
      <c r="X6" s="14">
        <v>0.10594907407407407</v>
      </c>
      <c r="Y6" s="13">
        <v>0.10594907407407407</v>
      </c>
      <c r="Z6" s="11">
        <v>0</v>
      </c>
      <c r="AA6" s="12">
        <v>0</v>
      </c>
      <c r="AB6" s="12">
        <v>528</v>
      </c>
      <c r="AC6" s="12">
        <v>0</v>
      </c>
      <c r="AD6" s="12">
        <v>3647</v>
      </c>
      <c r="AE6" s="11">
        <v>3647</v>
      </c>
      <c r="AG6" s="9">
        <v>1</v>
      </c>
      <c r="AH6" s="10" t="s">
        <v>30</v>
      </c>
      <c r="AI6" s="11">
        <v>10</v>
      </c>
      <c r="AJ6" s="11">
        <v>0</v>
      </c>
      <c r="AK6" s="11">
        <v>0</v>
      </c>
      <c r="AL6" s="12">
        <v>128385.71937722203</v>
      </c>
      <c r="AM6" s="13">
        <v>4.3098958333333335E-4</v>
      </c>
      <c r="AN6" s="14">
        <v>4.3098958333333335E-4</v>
      </c>
      <c r="AO6" s="14">
        <v>2.1354166666666667E-2</v>
      </c>
      <c r="AP6" s="13">
        <v>2.1354166666666667E-2</v>
      </c>
      <c r="AQ6" s="11">
        <v>0</v>
      </c>
      <c r="AR6" s="12">
        <v>0</v>
      </c>
      <c r="AS6" s="12">
        <v>383</v>
      </c>
      <c r="AT6" s="12">
        <v>0</v>
      </c>
      <c r="AU6" s="12">
        <v>3218</v>
      </c>
      <c r="AV6" s="11">
        <v>3218</v>
      </c>
      <c r="AX6" s="9">
        <v>1</v>
      </c>
      <c r="AY6" s="10" t="s">
        <v>32</v>
      </c>
      <c r="AZ6" s="11">
        <v>4</v>
      </c>
      <c r="BA6" s="11">
        <v>0</v>
      </c>
      <c r="BB6" s="11">
        <v>0</v>
      </c>
      <c r="BC6" s="12">
        <v>145020.1848530313</v>
      </c>
      <c r="BD6" s="13">
        <v>1.7621527777777781E-3</v>
      </c>
      <c r="BE6" s="14">
        <v>1.7621527777777781E-3</v>
      </c>
      <c r="BF6" s="14">
        <v>6.4085648148148142E-2</v>
      </c>
      <c r="BG6" s="13">
        <v>6.4085648148148142E-2</v>
      </c>
      <c r="BH6" s="11">
        <v>0</v>
      </c>
      <c r="BI6" s="12">
        <v>0</v>
      </c>
      <c r="BJ6" s="12">
        <v>700</v>
      </c>
      <c r="BK6" s="12">
        <v>0</v>
      </c>
      <c r="BL6" s="12">
        <v>2344</v>
      </c>
      <c r="BM6" s="11">
        <v>2344</v>
      </c>
      <c r="BO6" s="9">
        <v>1</v>
      </c>
      <c r="BP6" s="10" t="s">
        <v>73</v>
      </c>
      <c r="BQ6" s="11">
        <v>18</v>
      </c>
      <c r="BR6" s="11">
        <v>0</v>
      </c>
      <c r="BS6" s="11">
        <v>0</v>
      </c>
      <c r="BT6" s="12">
        <v>106308.59331366286</v>
      </c>
      <c r="BU6" s="13">
        <v>1.741970486111111E-3</v>
      </c>
      <c r="BV6" s="14">
        <v>1.741970486111111E-3</v>
      </c>
      <c r="BW6" s="14">
        <v>8.2395833333333335E-2</v>
      </c>
      <c r="BX6" s="13">
        <v>8.2395833333333335E-2</v>
      </c>
      <c r="BY6" s="11">
        <v>0</v>
      </c>
      <c r="BZ6" s="12">
        <v>0</v>
      </c>
      <c r="CA6" s="12">
        <v>594</v>
      </c>
      <c r="CB6" s="12">
        <v>0</v>
      </c>
      <c r="CC6" s="12">
        <v>689</v>
      </c>
      <c r="CD6" s="11">
        <v>689</v>
      </c>
    </row>
    <row r="7" spans="1:82" x14ac:dyDescent="0.3">
      <c r="A7">
        <v>5</v>
      </c>
      <c r="B7" t="s">
        <v>52</v>
      </c>
      <c r="C7">
        <v>178</v>
      </c>
      <c r="D7">
        <v>12343</v>
      </c>
      <c r="E7">
        <v>19792</v>
      </c>
      <c r="F7">
        <v>356</v>
      </c>
      <c r="H7" s="24">
        <f t="shared" si="0"/>
        <v>0.1428587962962963</v>
      </c>
      <c r="I7" s="24">
        <f t="shared" si="2"/>
        <v>0.22907407407407407</v>
      </c>
      <c r="J7" s="24">
        <f t="shared" si="1"/>
        <v>4.1203703703703706E-3</v>
      </c>
      <c r="L7">
        <v>5</v>
      </c>
      <c r="M7">
        <f t="shared" si="3"/>
        <v>178</v>
      </c>
      <c r="N7">
        <f t="shared" si="4"/>
        <v>1173</v>
      </c>
      <c r="P7" s="9">
        <v>2</v>
      </c>
      <c r="Q7" s="15" t="s">
        <v>74</v>
      </c>
      <c r="R7" s="11">
        <v>17</v>
      </c>
      <c r="S7" s="11">
        <v>0</v>
      </c>
      <c r="T7" s="11">
        <v>0</v>
      </c>
      <c r="U7" s="12">
        <v>136519.36306327165</v>
      </c>
      <c r="V7" s="13">
        <v>1.689670138888889E-3</v>
      </c>
      <c r="W7" s="14">
        <v>0.10689525462962962</v>
      </c>
      <c r="X7" s="14">
        <v>0.13134259259259259</v>
      </c>
      <c r="Y7" s="13">
        <v>0.13134259259259259</v>
      </c>
      <c r="Z7" s="11">
        <v>0</v>
      </c>
      <c r="AA7" s="12">
        <v>0</v>
      </c>
      <c r="AB7" s="12">
        <v>809</v>
      </c>
      <c r="AC7" s="12">
        <v>0</v>
      </c>
      <c r="AD7" s="12">
        <v>2838</v>
      </c>
      <c r="AE7" s="11">
        <v>2838</v>
      </c>
      <c r="AG7" s="9">
        <v>2</v>
      </c>
      <c r="AH7" s="15" t="s">
        <v>75</v>
      </c>
      <c r="AI7" s="11">
        <v>14</v>
      </c>
      <c r="AJ7" s="11">
        <v>0</v>
      </c>
      <c r="AK7" s="11">
        <v>0</v>
      </c>
      <c r="AL7" s="12">
        <v>167004.31591009931</v>
      </c>
      <c r="AM7" s="13">
        <v>1.0603298611111113E-3</v>
      </c>
      <c r="AN7" s="14">
        <v>2.1983506944444446E-2</v>
      </c>
      <c r="AO7" s="14">
        <v>0.12091435185185184</v>
      </c>
      <c r="AP7" s="13">
        <v>0.12091435185185184</v>
      </c>
      <c r="AQ7" s="11">
        <v>0</v>
      </c>
      <c r="AR7" s="12">
        <v>0</v>
      </c>
      <c r="AS7" s="12">
        <v>766</v>
      </c>
      <c r="AT7" s="12">
        <v>0</v>
      </c>
      <c r="AU7" s="12">
        <v>2452</v>
      </c>
      <c r="AV7" s="11">
        <v>2452</v>
      </c>
      <c r="AX7" s="9">
        <v>2</v>
      </c>
      <c r="AY7" s="15" t="s">
        <v>76</v>
      </c>
      <c r="AZ7" s="11">
        <v>11</v>
      </c>
      <c r="BA7" s="11">
        <v>0</v>
      </c>
      <c r="BB7" s="11">
        <v>0</v>
      </c>
      <c r="BC7" s="12">
        <v>181941.71030004462</v>
      </c>
      <c r="BD7" s="13">
        <v>2.2489149305555556E-3</v>
      </c>
      <c r="BE7" s="14">
        <v>6.457241030092592E-2</v>
      </c>
      <c r="BF7" s="14">
        <v>0.10322916666666666</v>
      </c>
      <c r="BG7" s="13">
        <v>0.10322916666666666</v>
      </c>
      <c r="BH7" s="11">
        <v>0</v>
      </c>
      <c r="BI7" s="12">
        <v>0</v>
      </c>
      <c r="BJ7" s="12">
        <v>234</v>
      </c>
      <c r="BK7" s="12">
        <v>0</v>
      </c>
      <c r="BL7" s="12">
        <v>2110</v>
      </c>
      <c r="BM7" s="11">
        <v>2110</v>
      </c>
      <c r="BO7" s="9">
        <v>2</v>
      </c>
      <c r="BP7" s="15" t="s">
        <v>77</v>
      </c>
      <c r="BQ7" s="11">
        <v>24</v>
      </c>
      <c r="BR7" s="11">
        <v>0</v>
      </c>
      <c r="BS7" s="11">
        <v>0</v>
      </c>
      <c r="BT7" s="12">
        <v>231933.33033910353</v>
      </c>
      <c r="BU7" s="13">
        <v>3.7977430555555559E-3</v>
      </c>
      <c r="BV7" s="14">
        <v>8.4451605902777782E-2</v>
      </c>
      <c r="BW7" s="14">
        <v>0.23728009259259258</v>
      </c>
      <c r="BX7" s="13">
        <v>0.23728009259259258</v>
      </c>
      <c r="BY7" s="11">
        <v>0</v>
      </c>
      <c r="BZ7" s="12">
        <v>0</v>
      </c>
      <c r="CA7" s="12">
        <v>689</v>
      </c>
      <c r="CB7" s="12">
        <v>0</v>
      </c>
      <c r="CC7" s="12">
        <v>0</v>
      </c>
      <c r="CD7" s="11">
        <v>0</v>
      </c>
    </row>
    <row r="8" spans="1:82" x14ac:dyDescent="0.3">
      <c r="A8">
        <v>6</v>
      </c>
      <c r="B8" t="s">
        <v>53</v>
      </c>
      <c r="C8">
        <v>322</v>
      </c>
      <c r="D8">
        <v>14803</v>
      </c>
      <c r="E8">
        <v>26158</v>
      </c>
      <c r="F8">
        <v>644</v>
      </c>
      <c r="H8" s="24">
        <f t="shared" si="0"/>
        <v>0.17133101851851851</v>
      </c>
      <c r="I8" s="24">
        <f t="shared" si="2"/>
        <v>0.30275462962962962</v>
      </c>
      <c r="J8" s="24">
        <f t="shared" si="1"/>
        <v>7.4537037037037037E-3</v>
      </c>
      <c r="L8">
        <v>19</v>
      </c>
      <c r="M8">
        <f t="shared" si="3"/>
        <v>117</v>
      </c>
      <c r="N8">
        <f t="shared" si="4"/>
        <v>1056</v>
      </c>
      <c r="P8" s="9">
        <v>3</v>
      </c>
      <c r="Q8" s="10" t="s">
        <v>78</v>
      </c>
      <c r="R8" s="11">
        <v>23</v>
      </c>
      <c r="S8" s="11">
        <v>0</v>
      </c>
      <c r="T8" s="11">
        <v>0</v>
      </c>
      <c r="U8" s="12">
        <v>231116.94151357535</v>
      </c>
      <c r="V8" s="13">
        <v>3.2567274305555557E-3</v>
      </c>
      <c r="W8" s="14">
        <v>0.13290964988425927</v>
      </c>
      <c r="X8" s="14">
        <v>0.1381642795138889</v>
      </c>
      <c r="Y8" s="13">
        <v>0.1381642795138889</v>
      </c>
      <c r="Z8" s="11">
        <v>0</v>
      </c>
      <c r="AA8" s="12">
        <v>0</v>
      </c>
      <c r="AB8" s="12">
        <v>227</v>
      </c>
      <c r="AC8" s="12">
        <v>0</v>
      </c>
      <c r="AD8" s="12">
        <v>2611</v>
      </c>
      <c r="AE8" s="11">
        <v>2611</v>
      </c>
      <c r="AG8" s="9">
        <v>3</v>
      </c>
      <c r="AH8" s="10" t="s">
        <v>79</v>
      </c>
      <c r="AI8" s="11">
        <v>25</v>
      </c>
      <c r="AJ8" s="11">
        <v>0</v>
      </c>
      <c r="AK8" s="11">
        <v>0</v>
      </c>
      <c r="AL8" s="12">
        <v>183448.53254761567</v>
      </c>
      <c r="AM8" s="13">
        <v>1.3400607638888891E-3</v>
      </c>
      <c r="AN8" s="14">
        <v>0.12119408275462962</v>
      </c>
      <c r="AO8" s="14">
        <v>0.13746723090277777</v>
      </c>
      <c r="AP8" s="13">
        <v>0.13746723090277777</v>
      </c>
      <c r="AQ8" s="11">
        <v>0</v>
      </c>
      <c r="AR8" s="12">
        <v>0</v>
      </c>
      <c r="AS8" s="12">
        <v>703</v>
      </c>
      <c r="AT8" s="12">
        <v>0</v>
      </c>
      <c r="AU8" s="12">
        <v>1749</v>
      </c>
      <c r="AV8" s="11">
        <v>1749</v>
      </c>
      <c r="AX8" s="9">
        <v>3</v>
      </c>
      <c r="AY8" s="10" t="s">
        <v>80</v>
      </c>
      <c r="AZ8" s="11">
        <v>13</v>
      </c>
      <c r="BA8" s="11">
        <v>0</v>
      </c>
      <c r="BB8" s="11">
        <v>0</v>
      </c>
      <c r="BC8" s="12">
        <v>220378.56894662196</v>
      </c>
      <c r="BD8" s="13">
        <v>2.8700086805555558E-3</v>
      </c>
      <c r="BE8" s="14">
        <v>0.10385026041666666</v>
      </c>
      <c r="BF8" s="14">
        <v>0.17545138888888889</v>
      </c>
      <c r="BG8" s="13">
        <v>0.17545138888888889</v>
      </c>
      <c r="BH8" s="11">
        <v>0</v>
      </c>
      <c r="BI8" s="12">
        <v>0</v>
      </c>
      <c r="BJ8" s="12">
        <v>478</v>
      </c>
      <c r="BK8" s="12">
        <v>0</v>
      </c>
      <c r="BL8" s="12">
        <v>1632</v>
      </c>
      <c r="BM8" s="11">
        <v>1632</v>
      </c>
      <c r="BO8" s="9">
        <v>3</v>
      </c>
      <c r="BP8" s="10" t="s">
        <v>24</v>
      </c>
      <c r="BQ8" s="11">
        <v>0</v>
      </c>
      <c r="BR8" s="11">
        <v>0</v>
      </c>
      <c r="BS8" s="11">
        <v>0</v>
      </c>
      <c r="BT8" s="12">
        <v>334051.971664763</v>
      </c>
      <c r="BU8" s="13">
        <v>5.2675781250000001E-3</v>
      </c>
      <c r="BV8" s="14">
        <v>0.23874992766203704</v>
      </c>
      <c r="BW8" s="14" t="s">
        <v>35</v>
      </c>
      <c r="BX8" s="13">
        <v>0.23874992766203704</v>
      </c>
      <c r="BY8" s="11">
        <v>0</v>
      </c>
      <c r="BZ8" s="12">
        <v>0</v>
      </c>
      <c r="CA8" s="12">
        <v>0</v>
      </c>
      <c r="CB8" s="12">
        <v>0</v>
      </c>
      <c r="CC8" s="12">
        <v>0</v>
      </c>
      <c r="CD8" s="11">
        <v>0</v>
      </c>
    </row>
    <row r="9" spans="1:82" x14ac:dyDescent="0.3">
      <c r="A9">
        <v>7</v>
      </c>
      <c r="B9" t="s">
        <v>54</v>
      </c>
      <c r="C9">
        <v>816</v>
      </c>
      <c r="D9">
        <v>13242</v>
      </c>
      <c r="E9">
        <v>26622</v>
      </c>
      <c r="F9">
        <v>1632</v>
      </c>
      <c r="H9" s="24">
        <f t="shared" si="0"/>
        <v>0.15326388888888889</v>
      </c>
      <c r="I9" s="24">
        <f t="shared" si="2"/>
        <v>0.30812499999999998</v>
      </c>
      <c r="J9" s="24">
        <f t="shared" si="1"/>
        <v>1.8888888888888889E-2</v>
      </c>
      <c r="L9">
        <v>22</v>
      </c>
      <c r="M9">
        <f t="shared" si="3"/>
        <v>288</v>
      </c>
      <c r="N9">
        <f t="shared" si="4"/>
        <v>768</v>
      </c>
      <c r="P9" s="9">
        <v>4</v>
      </c>
      <c r="Q9" s="15" t="s">
        <v>81</v>
      </c>
      <c r="R9" s="11">
        <v>21</v>
      </c>
      <c r="S9" s="11">
        <v>0</v>
      </c>
      <c r="T9" s="11">
        <v>0</v>
      </c>
      <c r="U9" s="12">
        <v>248638.45536398521</v>
      </c>
      <c r="V9" s="13">
        <v>3.5483940972222223E-3</v>
      </c>
      <c r="W9" s="14">
        <v>0.13845594618055557</v>
      </c>
      <c r="X9" s="14">
        <v>0.15549298321759261</v>
      </c>
      <c r="Y9" s="13">
        <v>0.15549298321759261</v>
      </c>
      <c r="Z9" s="11">
        <v>0</v>
      </c>
      <c r="AA9" s="12">
        <v>0</v>
      </c>
      <c r="AB9" s="12">
        <v>736</v>
      </c>
      <c r="AC9" s="12">
        <v>0</v>
      </c>
      <c r="AD9" s="12">
        <v>1875</v>
      </c>
      <c r="AE9" s="11">
        <v>1875</v>
      </c>
      <c r="AG9" s="9">
        <v>4</v>
      </c>
      <c r="AH9" s="15" t="s">
        <v>33</v>
      </c>
      <c r="AI9" s="11">
        <v>7</v>
      </c>
      <c r="AJ9" s="11">
        <v>0</v>
      </c>
      <c r="AK9" s="11">
        <v>0</v>
      </c>
      <c r="AL9" s="12">
        <v>261112.22951556509</v>
      </c>
      <c r="AM9" s="13">
        <v>2.4227430555555556E-3</v>
      </c>
      <c r="AN9" s="14">
        <v>0.13854991319444443</v>
      </c>
      <c r="AO9" s="14">
        <v>0.17215277777777779</v>
      </c>
      <c r="AP9" s="13">
        <v>0.17215277777777779</v>
      </c>
      <c r="AQ9" s="11">
        <v>0</v>
      </c>
      <c r="AR9" s="12">
        <v>0</v>
      </c>
      <c r="AS9" s="12">
        <v>816</v>
      </c>
      <c r="AT9" s="12">
        <v>0</v>
      </c>
      <c r="AU9" s="12">
        <v>933</v>
      </c>
      <c r="AV9" s="11">
        <v>933</v>
      </c>
      <c r="AX9" s="9">
        <v>4</v>
      </c>
      <c r="AY9" s="15" t="s">
        <v>29</v>
      </c>
      <c r="AZ9" s="11">
        <v>3</v>
      </c>
      <c r="BA9" s="11">
        <v>0</v>
      </c>
      <c r="BB9" s="11">
        <v>0</v>
      </c>
      <c r="BC9" s="12">
        <v>269056.46459772653</v>
      </c>
      <c r="BD9" s="13">
        <v>3.6953125000000002E-3</v>
      </c>
      <c r="BE9" s="14">
        <v>0.17627669270833335</v>
      </c>
      <c r="BF9" s="14">
        <v>0.18178595196759262</v>
      </c>
      <c r="BG9" s="13">
        <v>0.18178595196759262</v>
      </c>
      <c r="BH9" s="11">
        <v>0</v>
      </c>
      <c r="BI9" s="12">
        <v>0</v>
      </c>
      <c r="BJ9" s="12">
        <v>238</v>
      </c>
      <c r="BK9" s="12">
        <v>0</v>
      </c>
      <c r="BL9" s="12">
        <v>1394</v>
      </c>
      <c r="BM9" s="11">
        <v>1394</v>
      </c>
      <c r="BO9" s="9">
        <v>4</v>
      </c>
      <c r="BP9" s="15"/>
      <c r="BQ9" s="11" t="s">
        <v>35</v>
      </c>
      <c r="BR9" s="11" t="e">
        <v>#N/A</v>
      </c>
      <c r="BS9" s="11" t="e">
        <v>#N/A</v>
      </c>
      <c r="BT9" s="12" t="s">
        <v>35</v>
      </c>
      <c r="BU9" s="13" t="s">
        <v>35</v>
      </c>
      <c r="BV9" s="14" t="s">
        <v>35</v>
      </c>
      <c r="BW9" s="14" t="s">
        <v>35</v>
      </c>
      <c r="BX9" s="13" t="s">
        <v>35</v>
      </c>
      <c r="BY9" s="11" t="s">
        <v>35</v>
      </c>
      <c r="BZ9" s="12" t="s">
        <v>35</v>
      </c>
      <c r="CA9" s="12" t="s">
        <v>35</v>
      </c>
      <c r="CB9" s="12" t="s">
        <v>35</v>
      </c>
      <c r="CC9" s="12" t="s">
        <v>35</v>
      </c>
      <c r="CD9" s="11" t="s">
        <v>35</v>
      </c>
    </row>
    <row r="10" spans="1:82" x14ac:dyDescent="0.3">
      <c r="A10" s="25">
        <v>8</v>
      </c>
      <c r="B10" t="s">
        <v>55</v>
      </c>
      <c r="C10">
        <v>528</v>
      </c>
      <c r="D10">
        <v>8098</v>
      </c>
      <c r="E10">
        <v>14717</v>
      </c>
      <c r="F10">
        <v>1056</v>
      </c>
      <c r="H10" s="24">
        <f t="shared" si="0"/>
        <v>9.3726851851851853E-2</v>
      </c>
      <c r="I10" s="24">
        <f t="shared" si="2"/>
        <v>0.17033564814814814</v>
      </c>
      <c r="J10" s="24">
        <f t="shared" si="1"/>
        <v>1.2222222222222223E-2</v>
      </c>
      <c r="L10">
        <v>20</v>
      </c>
      <c r="M10">
        <f t="shared" si="3"/>
        <v>207</v>
      </c>
      <c r="N10">
        <f t="shared" si="4"/>
        <v>561</v>
      </c>
      <c r="P10" s="9">
        <v>5</v>
      </c>
      <c r="Q10" s="10" t="s">
        <v>34</v>
      </c>
      <c r="R10" s="11">
        <v>1</v>
      </c>
      <c r="S10" s="11">
        <v>0</v>
      </c>
      <c r="T10" s="11">
        <v>0</v>
      </c>
      <c r="U10" s="12">
        <v>321209.360338661</v>
      </c>
      <c r="V10" s="13">
        <v>4.6679687500000002E-3</v>
      </c>
      <c r="W10" s="14">
        <v>0.1566125578703704</v>
      </c>
      <c r="X10" s="14">
        <v>0.16874218750000003</v>
      </c>
      <c r="Y10" s="13">
        <v>0.16874218750000003</v>
      </c>
      <c r="Z10" s="11">
        <v>0</v>
      </c>
      <c r="AA10" s="12">
        <v>0</v>
      </c>
      <c r="AB10" s="12">
        <v>524</v>
      </c>
      <c r="AC10" s="12">
        <v>0</v>
      </c>
      <c r="AD10" s="12">
        <v>1351</v>
      </c>
      <c r="AE10" s="11">
        <v>1351</v>
      </c>
      <c r="AG10" s="9">
        <v>5</v>
      </c>
      <c r="AH10" s="10" t="s">
        <v>26</v>
      </c>
      <c r="AI10" s="11">
        <v>9</v>
      </c>
      <c r="AJ10" s="11">
        <v>0</v>
      </c>
      <c r="AK10" s="11">
        <v>0</v>
      </c>
      <c r="AL10" s="12">
        <v>341083.44748159905</v>
      </c>
      <c r="AM10" s="13">
        <v>3.7784288194444441E-3</v>
      </c>
      <c r="AN10" s="14">
        <v>0.17350846354166669</v>
      </c>
      <c r="AO10" s="14">
        <v>0.1998611111111111</v>
      </c>
      <c r="AP10" s="13">
        <v>0.1998611111111111</v>
      </c>
      <c r="AQ10" s="11">
        <v>0</v>
      </c>
      <c r="AR10" s="12">
        <v>0</v>
      </c>
      <c r="AS10" s="12">
        <v>649</v>
      </c>
      <c r="AT10" s="12">
        <v>0</v>
      </c>
      <c r="AU10" s="12">
        <v>284</v>
      </c>
      <c r="AV10" s="11">
        <v>284</v>
      </c>
      <c r="AX10" s="9">
        <v>5</v>
      </c>
      <c r="AY10" s="10" t="s">
        <v>82</v>
      </c>
      <c r="AZ10" s="11">
        <v>15</v>
      </c>
      <c r="BA10" s="11">
        <v>0</v>
      </c>
      <c r="BB10" s="11">
        <v>0</v>
      </c>
      <c r="BC10" s="12">
        <v>380604.46468088229</v>
      </c>
      <c r="BD10" s="13">
        <v>5.0898437499999998E-3</v>
      </c>
      <c r="BE10" s="14">
        <v>0.18318048321759262</v>
      </c>
      <c r="BF10" s="14">
        <v>0.19496289062500002</v>
      </c>
      <c r="BG10" s="13">
        <v>0.19496289062500002</v>
      </c>
      <c r="BH10" s="11">
        <v>0</v>
      </c>
      <c r="BI10" s="12">
        <v>0</v>
      </c>
      <c r="BJ10" s="12">
        <v>509</v>
      </c>
      <c r="BK10" s="12">
        <v>0</v>
      </c>
      <c r="BL10" s="12">
        <v>885</v>
      </c>
      <c r="BM10" s="11">
        <v>885</v>
      </c>
      <c r="BO10" s="9">
        <v>5</v>
      </c>
      <c r="BP10" s="10"/>
      <c r="BQ10" s="11" t="s">
        <v>35</v>
      </c>
      <c r="BR10" s="11" t="e">
        <v>#N/A</v>
      </c>
      <c r="BS10" s="11" t="e">
        <v>#N/A</v>
      </c>
      <c r="BT10" s="12" t="s">
        <v>35</v>
      </c>
      <c r="BU10" s="13" t="s">
        <v>35</v>
      </c>
      <c r="BV10" s="14" t="s">
        <v>35</v>
      </c>
      <c r="BW10" s="14" t="s">
        <v>35</v>
      </c>
      <c r="BX10" s="13" t="s">
        <v>35</v>
      </c>
      <c r="BY10" s="11" t="s">
        <v>35</v>
      </c>
      <c r="BZ10" s="12" t="s">
        <v>35</v>
      </c>
      <c r="CA10" s="12" t="s">
        <v>35</v>
      </c>
      <c r="CB10" s="12" t="s">
        <v>35</v>
      </c>
      <c r="CC10" s="12" t="s">
        <v>35</v>
      </c>
      <c r="CD10" s="11" t="s">
        <v>35</v>
      </c>
    </row>
    <row r="11" spans="1:82" x14ac:dyDescent="0.3">
      <c r="A11">
        <v>9</v>
      </c>
      <c r="B11" t="s">
        <v>56</v>
      </c>
      <c r="C11">
        <v>649</v>
      </c>
      <c r="D11">
        <v>15970</v>
      </c>
      <c r="E11">
        <v>26921</v>
      </c>
      <c r="F11">
        <v>1298</v>
      </c>
      <c r="H11" s="24">
        <f t="shared" si="0"/>
        <v>0.18483796296296295</v>
      </c>
      <c r="I11" s="24">
        <f t="shared" si="2"/>
        <v>0.31158564814814815</v>
      </c>
      <c r="J11" s="24">
        <f t="shared" si="1"/>
        <v>1.5023148148148148E-2</v>
      </c>
      <c r="L11">
        <v>12</v>
      </c>
      <c r="M11">
        <f t="shared" si="3"/>
        <v>561</v>
      </c>
      <c r="N11">
        <f t="shared" si="4"/>
        <v>0</v>
      </c>
      <c r="P11" s="9">
        <v>6</v>
      </c>
      <c r="Q11" s="15" t="s">
        <v>31</v>
      </c>
      <c r="R11" s="11">
        <v>5</v>
      </c>
      <c r="S11" s="11">
        <v>0</v>
      </c>
      <c r="T11" s="11">
        <v>0</v>
      </c>
      <c r="U11" s="12">
        <v>387378.66416149843</v>
      </c>
      <c r="V11" s="13">
        <v>5.7141927083333337E-3</v>
      </c>
      <c r="W11" s="14">
        <v>0.16978841145833337</v>
      </c>
      <c r="X11" s="14">
        <v>0.17390878182870373</v>
      </c>
      <c r="Y11" s="13">
        <v>0.17390878182870373</v>
      </c>
      <c r="Z11" s="11">
        <v>0</v>
      </c>
      <c r="AA11" s="12">
        <v>0</v>
      </c>
      <c r="AB11" s="12">
        <v>178</v>
      </c>
      <c r="AC11" s="12">
        <v>0</v>
      </c>
      <c r="AD11" s="12">
        <v>1173</v>
      </c>
      <c r="AE11" s="11">
        <v>1173</v>
      </c>
      <c r="AG11" s="9">
        <v>6</v>
      </c>
      <c r="AH11" s="15" t="s">
        <v>25</v>
      </c>
      <c r="AI11" s="11">
        <v>2</v>
      </c>
      <c r="AJ11" s="11">
        <v>0</v>
      </c>
      <c r="AK11" s="11">
        <v>0</v>
      </c>
      <c r="AL11" s="12">
        <v>428393.43197383615</v>
      </c>
      <c r="AM11" s="13">
        <v>4.8257378472222213E-3</v>
      </c>
      <c r="AN11" s="14">
        <v>0.20090842013888888</v>
      </c>
      <c r="AO11" s="14">
        <v>0.20748249421296294</v>
      </c>
      <c r="AP11" s="13">
        <v>0.20748249421296294</v>
      </c>
      <c r="AQ11" s="11">
        <v>0</v>
      </c>
      <c r="AR11" s="12">
        <v>0</v>
      </c>
      <c r="AS11" s="12">
        <v>284</v>
      </c>
      <c r="AT11" s="12">
        <v>0</v>
      </c>
      <c r="AU11" s="12">
        <v>0</v>
      </c>
      <c r="AV11" s="11">
        <v>0</v>
      </c>
      <c r="AX11" s="9">
        <v>6</v>
      </c>
      <c r="AY11" s="15" t="s">
        <v>83</v>
      </c>
      <c r="AZ11" s="11">
        <v>16</v>
      </c>
      <c r="BA11" s="11">
        <v>0</v>
      </c>
      <c r="BB11" s="11">
        <v>0</v>
      </c>
      <c r="BC11" s="12">
        <v>472037.55091879325</v>
      </c>
      <c r="BD11" s="13">
        <v>6.6358506944444442E-3</v>
      </c>
      <c r="BE11" s="14">
        <v>0.19650889756944448</v>
      </c>
      <c r="BF11" s="14">
        <v>0.23628472222222222</v>
      </c>
      <c r="BG11" s="13">
        <v>0.23628472222222222</v>
      </c>
      <c r="BH11" s="11">
        <v>0</v>
      </c>
      <c r="BI11" s="12">
        <v>0</v>
      </c>
      <c r="BJ11" s="12">
        <v>563</v>
      </c>
      <c r="BK11" s="12">
        <v>0</v>
      </c>
      <c r="BL11" s="12">
        <v>322</v>
      </c>
      <c r="BM11" s="11">
        <v>322</v>
      </c>
      <c r="BO11" s="9">
        <v>6</v>
      </c>
      <c r="BP11" s="15"/>
      <c r="BQ11" s="11" t="s">
        <v>35</v>
      </c>
      <c r="BR11" s="11" t="e">
        <v>#N/A</v>
      </c>
      <c r="BS11" s="11" t="e">
        <v>#N/A</v>
      </c>
      <c r="BT11" s="12" t="s">
        <v>35</v>
      </c>
      <c r="BU11" s="13" t="s">
        <v>35</v>
      </c>
      <c r="BV11" s="14" t="s">
        <v>35</v>
      </c>
      <c r="BW11" s="14" t="s">
        <v>35</v>
      </c>
      <c r="BX11" s="13" t="s">
        <v>35</v>
      </c>
      <c r="BY11" s="11" t="s">
        <v>35</v>
      </c>
      <c r="BZ11" s="12" t="s">
        <v>35</v>
      </c>
      <c r="CA11" s="12" t="s">
        <v>35</v>
      </c>
      <c r="CB11" s="12" t="s">
        <v>35</v>
      </c>
      <c r="CC11" s="12" t="s">
        <v>35</v>
      </c>
      <c r="CD11" s="11" t="s">
        <v>35</v>
      </c>
    </row>
    <row r="12" spans="1:82" x14ac:dyDescent="0.3">
      <c r="A12">
        <v>10</v>
      </c>
      <c r="B12" t="s">
        <v>57</v>
      </c>
      <c r="C12">
        <v>383</v>
      </c>
      <c r="D12">
        <v>1079</v>
      </c>
      <c r="E12">
        <v>15152</v>
      </c>
      <c r="F12">
        <v>766</v>
      </c>
      <c r="H12" s="24">
        <f t="shared" si="0"/>
        <v>1.2488425925925925E-2</v>
      </c>
      <c r="I12" s="24">
        <f t="shared" si="2"/>
        <v>0.17537037037037037</v>
      </c>
      <c r="J12" s="24">
        <f t="shared" si="1"/>
        <v>8.86574074074074E-3</v>
      </c>
      <c r="P12" s="9">
        <v>7</v>
      </c>
      <c r="Q12" s="10" t="s">
        <v>84</v>
      </c>
      <c r="R12" s="11">
        <v>19</v>
      </c>
      <c r="S12" s="11">
        <v>0</v>
      </c>
      <c r="T12" s="11">
        <v>0</v>
      </c>
      <c r="U12" s="12">
        <v>450542.63280044531</v>
      </c>
      <c r="V12" s="13">
        <v>6.316840277777778E-3</v>
      </c>
      <c r="W12" s="14">
        <v>0.17451142939814818</v>
      </c>
      <c r="X12" s="14">
        <v>0.17721976273148152</v>
      </c>
      <c r="Y12" s="13">
        <v>0.17721976273148152</v>
      </c>
      <c r="Z12" s="11">
        <v>0</v>
      </c>
      <c r="AA12" s="12">
        <v>0</v>
      </c>
      <c r="AB12" s="12">
        <v>117</v>
      </c>
      <c r="AC12" s="12">
        <v>0</v>
      </c>
      <c r="AD12" s="12">
        <v>1056</v>
      </c>
      <c r="AE12" s="11">
        <v>1056</v>
      </c>
      <c r="AG12" s="9">
        <v>7</v>
      </c>
      <c r="AH12" s="10" t="s">
        <v>24</v>
      </c>
      <c r="AI12" s="11">
        <v>0</v>
      </c>
      <c r="AJ12" s="11">
        <v>0</v>
      </c>
      <c r="AK12" s="11">
        <v>0</v>
      </c>
      <c r="AL12" s="12">
        <v>482741.84613935358</v>
      </c>
      <c r="AM12" s="13">
        <v>5.741319444444443E-3</v>
      </c>
      <c r="AN12" s="14">
        <v>0.20839807581018516</v>
      </c>
      <c r="AO12" s="14" t="s">
        <v>35</v>
      </c>
      <c r="AP12" s="13">
        <v>0.20839807581018516</v>
      </c>
      <c r="AQ12" s="11">
        <v>0</v>
      </c>
      <c r="AR12" s="12">
        <v>0</v>
      </c>
      <c r="AS12" s="12">
        <v>0</v>
      </c>
      <c r="AT12" s="12">
        <v>0</v>
      </c>
      <c r="AU12" s="12">
        <v>0</v>
      </c>
      <c r="AV12" s="11">
        <v>0</v>
      </c>
      <c r="AX12" s="9">
        <v>7</v>
      </c>
      <c r="AY12" s="10" t="s">
        <v>28</v>
      </c>
      <c r="AZ12" s="11">
        <v>6</v>
      </c>
      <c r="BA12" s="11">
        <v>0</v>
      </c>
      <c r="BB12" s="11">
        <v>0</v>
      </c>
      <c r="BC12" s="12">
        <v>674494.03478860029</v>
      </c>
      <c r="BD12" s="13">
        <v>9.803385416666666E-3</v>
      </c>
      <c r="BE12" s="14">
        <v>0.23945225694444444</v>
      </c>
      <c r="BF12" s="14">
        <v>0.24690596064814815</v>
      </c>
      <c r="BG12" s="13">
        <v>0.24690596064814815</v>
      </c>
      <c r="BH12" s="11">
        <v>0</v>
      </c>
      <c r="BI12" s="12">
        <v>0</v>
      </c>
      <c r="BJ12" s="12">
        <v>322</v>
      </c>
      <c r="BK12" s="12">
        <v>0</v>
      </c>
      <c r="BL12" s="12">
        <v>0</v>
      </c>
      <c r="BM12" s="11">
        <v>0</v>
      </c>
      <c r="BO12" s="9">
        <v>7</v>
      </c>
      <c r="BP12" s="10"/>
      <c r="BQ12" s="11" t="s">
        <v>35</v>
      </c>
      <c r="BR12" s="11" t="e">
        <v>#N/A</v>
      </c>
      <c r="BS12" s="11" t="e">
        <v>#N/A</v>
      </c>
      <c r="BT12" s="12" t="s">
        <v>35</v>
      </c>
      <c r="BU12" s="13" t="s">
        <v>35</v>
      </c>
      <c r="BV12" s="14" t="s">
        <v>35</v>
      </c>
      <c r="BW12" s="14" t="s">
        <v>35</v>
      </c>
      <c r="BX12" s="13" t="s">
        <v>35</v>
      </c>
      <c r="BY12" s="11" t="s">
        <v>35</v>
      </c>
      <c r="BZ12" s="12" t="s">
        <v>35</v>
      </c>
      <c r="CA12" s="12" t="s">
        <v>35</v>
      </c>
      <c r="CB12" s="12" t="s">
        <v>35</v>
      </c>
      <c r="CC12" s="12" t="s">
        <v>35</v>
      </c>
      <c r="CD12" s="11" t="s">
        <v>35</v>
      </c>
    </row>
    <row r="13" spans="1:82" x14ac:dyDescent="0.3">
      <c r="A13">
        <v>11</v>
      </c>
      <c r="B13" t="s">
        <v>58</v>
      </c>
      <c r="C13">
        <v>234</v>
      </c>
      <c r="D13">
        <v>8451</v>
      </c>
      <c r="E13">
        <v>17793</v>
      </c>
      <c r="F13">
        <v>468</v>
      </c>
      <c r="H13" s="24">
        <f t="shared" ref="H13:J27" si="5">D13/86400</f>
        <v>9.7812499999999997E-2</v>
      </c>
      <c r="I13" s="24">
        <f t="shared" si="5"/>
        <v>0.2059375</v>
      </c>
      <c r="J13" s="24">
        <f t="shared" si="5"/>
        <v>5.4166666666666669E-3</v>
      </c>
      <c r="P13" s="9">
        <v>8</v>
      </c>
      <c r="Q13" s="15" t="s">
        <v>85</v>
      </c>
      <c r="R13" s="11">
        <v>22</v>
      </c>
      <c r="S13" s="11">
        <v>0</v>
      </c>
      <c r="T13" s="11">
        <v>0</v>
      </c>
      <c r="U13" s="12">
        <v>522282.68350337859</v>
      </c>
      <c r="V13" s="13">
        <v>7.4299045138888891E-3</v>
      </c>
      <c r="W13" s="14">
        <v>0.17833282696759262</v>
      </c>
      <c r="X13" s="14">
        <v>0.18499949363425927</v>
      </c>
      <c r="Y13" s="13">
        <v>0.18499949363425927</v>
      </c>
      <c r="Z13" s="11">
        <v>0</v>
      </c>
      <c r="AA13" s="12">
        <v>0</v>
      </c>
      <c r="AB13" s="12">
        <v>288</v>
      </c>
      <c r="AC13" s="12">
        <v>0</v>
      </c>
      <c r="AD13" s="12">
        <v>768</v>
      </c>
      <c r="AE13" s="11">
        <v>768</v>
      </c>
      <c r="AG13" s="9">
        <v>8</v>
      </c>
      <c r="AH13" s="15"/>
      <c r="AI13" s="11" t="s">
        <v>35</v>
      </c>
      <c r="AJ13" s="11" t="e">
        <v>#N/A</v>
      </c>
      <c r="AK13" s="11" t="e">
        <v>#N/A</v>
      </c>
      <c r="AL13" s="12" t="s">
        <v>35</v>
      </c>
      <c r="AM13" s="13" t="s">
        <v>35</v>
      </c>
      <c r="AN13" s="14" t="s">
        <v>35</v>
      </c>
      <c r="AO13" s="14" t="s">
        <v>35</v>
      </c>
      <c r="AP13" s="13" t="s">
        <v>35</v>
      </c>
      <c r="AQ13" s="11" t="s">
        <v>35</v>
      </c>
      <c r="AR13" s="12" t="s">
        <v>35</v>
      </c>
      <c r="AS13" s="12" t="s">
        <v>35</v>
      </c>
      <c r="AT13" s="12" t="s">
        <v>35</v>
      </c>
      <c r="AU13" s="12" t="s">
        <v>35</v>
      </c>
      <c r="AV13" s="11" t="s">
        <v>35</v>
      </c>
      <c r="AX13" s="9">
        <v>8</v>
      </c>
      <c r="AY13" s="15" t="s">
        <v>24</v>
      </c>
      <c r="AZ13" s="11">
        <v>0</v>
      </c>
      <c r="BA13" s="11">
        <v>0</v>
      </c>
      <c r="BB13" s="11">
        <v>0</v>
      </c>
      <c r="BC13" s="12">
        <v>756929.64934006939</v>
      </c>
      <c r="BD13" s="13">
        <v>1.1167317708333332E-2</v>
      </c>
      <c r="BE13" s="14">
        <v>0.24826989293981483</v>
      </c>
      <c r="BF13" s="14" t="s">
        <v>35</v>
      </c>
      <c r="BG13" s="13">
        <v>0.24826989293981483</v>
      </c>
      <c r="BH13" s="11">
        <v>0</v>
      </c>
      <c r="BI13" s="12">
        <v>0</v>
      </c>
      <c r="BJ13" s="12">
        <v>0</v>
      </c>
      <c r="BK13" s="12">
        <v>0</v>
      </c>
      <c r="BL13" s="12">
        <v>0</v>
      </c>
      <c r="BM13" s="11">
        <v>0</v>
      </c>
      <c r="BO13" s="9">
        <v>8</v>
      </c>
      <c r="BP13" s="15"/>
      <c r="BQ13" s="11" t="s">
        <v>35</v>
      </c>
      <c r="BR13" s="11" t="e">
        <v>#N/A</v>
      </c>
      <c r="BS13" s="11" t="e">
        <v>#N/A</v>
      </c>
      <c r="BT13" s="12" t="s">
        <v>35</v>
      </c>
      <c r="BU13" s="13" t="s">
        <v>35</v>
      </c>
      <c r="BV13" s="14" t="s">
        <v>35</v>
      </c>
      <c r="BW13" s="14" t="s">
        <v>35</v>
      </c>
      <c r="BX13" s="13" t="s">
        <v>35</v>
      </c>
      <c r="BY13" s="11" t="s">
        <v>35</v>
      </c>
      <c r="BZ13" s="12" t="s">
        <v>35</v>
      </c>
      <c r="CA13" s="12" t="s">
        <v>35</v>
      </c>
      <c r="CB13" s="12" t="s">
        <v>35</v>
      </c>
      <c r="CC13" s="12" t="s">
        <v>35</v>
      </c>
      <c r="CD13" s="11" t="s">
        <v>35</v>
      </c>
    </row>
    <row r="14" spans="1:82" x14ac:dyDescent="0.3">
      <c r="A14">
        <v>12</v>
      </c>
      <c r="B14" t="s">
        <v>59</v>
      </c>
      <c r="C14">
        <v>561</v>
      </c>
      <c r="D14">
        <v>24617</v>
      </c>
      <c r="E14">
        <v>28732</v>
      </c>
      <c r="F14">
        <v>1122</v>
      </c>
      <c r="H14" s="24">
        <f t="shared" si="5"/>
        <v>0.28491898148148148</v>
      </c>
      <c r="I14" s="24">
        <f t="shared" si="5"/>
        <v>0.33254629629629628</v>
      </c>
      <c r="J14" s="24">
        <f t="shared" si="5"/>
        <v>1.2986111111111111E-2</v>
      </c>
      <c r="P14" s="9">
        <v>9</v>
      </c>
      <c r="Q14" s="10" t="s">
        <v>86</v>
      </c>
      <c r="R14" s="11">
        <v>20</v>
      </c>
      <c r="S14" s="11">
        <v>0</v>
      </c>
      <c r="T14" s="11">
        <v>0</v>
      </c>
      <c r="U14" s="12">
        <v>591724.74130888865</v>
      </c>
      <c r="V14" s="13">
        <v>8.4613932291666676E-3</v>
      </c>
      <c r="W14" s="14">
        <v>0.18603098234953705</v>
      </c>
      <c r="X14" s="14">
        <v>0.21983796296296296</v>
      </c>
      <c r="Y14" s="13">
        <v>0.21983796296296296</v>
      </c>
      <c r="Z14" s="11">
        <v>0</v>
      </c>
      <c r="AA14" s="12">
        <v>0</v>
      </c>
      <c r="AB14" s="12">
        <v>207</v>
      </c>
      <c r="AC14" s="12">
        <v>0</v>
      </c>
      <c r="AD14" s="12">
        <v>561</v>
      </c>
      <c r="AE14" s="11">
        <v>561</v>
      </c>
      <c r="AG14" s="9">
        <v>9</v>
      </c>
      <c r="AH14" s="10"/>
      <c r="AI14" s="11" t="s">
        <v>35</v>
      </c>
      <c r="AJ14" s="11" t="e">
        <v>#N/A</v>
      </c>
      <c r="AK14" s="11" t="e">
        <v>#N/A</v>
      </c>
      <c r="AL14" s="12" t="s">
        <v>35</v>
      </c>
      <c r="AM14" s="13" t="s">
        <v>35</v>
      </c>
      <c r="AN14" s="14" t="s">
        <v>35</v>
      </c>
      <c r="AO14" s="14" t="s">
        <v>35</v>
      </c>
      <c r="AP14" s="13" t="s">
        <v>35</v>
      </c>
      <c r="AQ14" s="11" t="s">
        <v>35</v>
      </c>
      <c r="AR14" s="12" t="s">
        <v>35</v>
      </c>
      <c r="AS14" s="12" t="s">
        <v>35</v>
      </c>
      <c r="AT14" s="12" t="s">
        <v>35</v>
      </c>
      <c r="AU14" s="12" t="s">
        <v>35</v>
      </c>
      <c r="AV14" s="11" t="s">
        <v>35</v>
      </c>
      <c r="AX14" s="9">
        <v>9</v>
      </c>
      <c r="AY14" s="10"/>
      <c r="AZ14" s="11" t="s">
        <v>35</v>
      </c>
      <c r="BA14" s="11" t="e">
        <v>#N/A</v>
      </c>
      <c r="BB14" s="11" t="e">
        <v>#N/A</v>
      </c>
      <c r="BC14" s="12" t="s">
        <v>35</v>
      </c>
      <c r="BD14" s="13" t="s">
        <v>35</v>
      </c>
      <c r="BE14" s="14" t="s">
        <v>35</v>
      </c>
      <c r="BF14" s="14" t="s">
        <v>35</v>
      </c>
      <c r="BG14" s="13" t="s">
        <v>35</v>
      </c>
      <c r="BH14" s="11" t="s">
        <v>35</v>
      </c>
      <c r="BI14" s="12" t="s">
        <v>35</v>
      </c>
      <c r="BJ14" s="12" t="s">
        <v>35</v>
      </c>
      <c r="BK14" s="12" t="s">
        <v>35</v>
      </c>
      <c r="BL14" s="12" t="s">
        <v>35</v>
      </c>
      <c r="BM14" s="11" t="s">
        <v>35</v>
      </c>
      <c r="BO14" s="9">
        <v>9</v>
      </c>
      <c r="BP14" s="10"/>
      <c r="BQ14" s="11" t="s">
        <v>35</v>
      </c>
      <c r="BR14" s="11" t="e">
        <v>#N/A</v>
      </c>
      <c r="BS14" s="11" t="e">
        <v>#N/A</v>
      </c>
      <c r="BT14" s="12" t="s">
        <v>35</v>
      </c>
      <c r="BU14" s="13" t="s">
        <v>35</v>
      </c>
      <c r="BV14" s="14" t="s">
        <v>35</v>
      </c>
      <c r="BW14" s="14" t="s">
        <v>35</v>
      </c>
      <c r="BX14" s="13" t="s">
        <v>35</v>
      </c>
      <c r="BY14" s="11" t="s">
        <v>35</v>
      </c>
      <c r="BZ14" s="12" t="s">
        <v>35</v>
      </c>
      <c r="CA14" s="12" t="s">
        <v>35</v>
      </c>
      <c r="CB14" s="12" t="s">
        <v>35</v>
      </c>
      <c r="CC14" s="12" t="s">
        <v>35</v>
      </c>
      <c r="CD14" s="11" t="s">
        <v>35</v>
      </c>
    </row>
    <row r="15" spans="1:82" x14ac:dyDescent="0.3">
      <c r="A15">
        <v>13</v>
      </c>
      <c r="B15" t="s">
        <v>60</v>
      </c>
      <c r="C15">
        <v>478</v>
      </c>
      <c r="D15">
        <v>14203</v>
      </c>
      <c r="E15">
        <v>18544</v>
      </c>
      <c r="F15">
        <v>956</v>
      </c>
      <c r="H15" s="24">
        <f t="shared" si="5"/>
        <v>0.16438657407407409</v>
      </c>
      <c r="I15" s="24">
        <f t="shared" si="5"/>
        <v>0.21462962962962964</v>
      </c>
      <c r="J15" s="24">
        <f t="shared" si="5"/>
        <v>1.1064814814814816E-2</v>
      </c>
      <c r="P15" s="9">
        <v>10</v>
      </c>
      <c r="Q15" s="15" t="s">
        <v>87</v>
      </c>
      <c r="R15" s="11">
        <v>12</v>
      </c>
      <c r="S15" s="11">
        <v>0</v>
      </c>
      <c r="T15" s="11">
        <v>0</v>
      </c>
      <c r="U15" s="12">
        <v>715221.54775800661</v>
      </c>
      <c r="V15" s="13">
        <v>1.0538433159722223E-2</v>
      </c>
      <c r="W15" s="14">
        <v>0.22191500289351851</v>
      </c>
      <c r="X15" s="14">
        <v>0.29790509259259257</v>
      </c>
      <c r="Y15" s="13">
        <v>0.29790509259259257</v>
      </c>
      <c r="Z15" s="11">
        <v>0</v>
      </c>
      <c r="AA15" s="12">
        <v>0</v>
      </c>
      <c r="AB15" s="12">
        <v>561</v>
      </c>
      <c r="AC15" s="12">
        <v>0</v>
      </c>
      <c r="AD15" s="12">
        <v>0</v>
      </c>
      <c r="AE15" s="11">
        <v>0</v>
      </c>
      <c r="AG15" s="9">
        <v>10</v>
      </c>
      <c r="AH15" s="15"/>
      <c r="AI15" s="11" t="s">
        <v>35</v>
      </c>
      <c r="AJ15" s="11" t="e">
        <v>#N/A</v>
      </c>
      <c r="AK15" s="11" t="e">
        <v>#N/A</v>
      </c>
      <c r="AL15" s="12" t="s">
        <v>35</v>
      </c>
      <c r="AM15" s="13" t="s">
        <v>35</v>
      </c>
      <c r="AN15" s="14" t="s">
        <v>35</v>
      </c>
      <c r="AO15" s="14" t="s">
        <v>35</v>
      </c>
      <c r="AP15" s="13" t="s">
        <v>35</v>
      </c>
      <c r="AQ15" s="11" t="s">
        <v>35</v>
      </c>
      <c r="AR15" s="12" t="s">
        <v>35</v>
      </c>
      <c r="AS15" s="12" t="s">
        <v>35</v>
      </c>
      <c r="AT15" s="12" t="s">
        <v>35</v>
      </c>
      <c r="AU15" s="12" t="s">
        <v>35</v>
      </c>
      <c r="AV15" s="11" t="s">
        <v>35</v>
      </c>
      <c r="AX15" s="9">
        <v>10</v>
      </c>
      <c r="AY15" s="15"/>
      <c r="AZ15" s="11" t="s">
        <v>35</v>
      </c>
      <c r="BA15" s="11" t="e">
        <v>#N/A</v>
      </c>
      <c r="BB15" s="11" t="e">
        <v>#N/A</v>
      </c>
      <c r="BC15" s="12" t="s">
        <v>35</v>
      </c>
      <c r="BD15" s="13" t="s">
        <v>35</v>
      </c>
      <c r="BE15" s="14" t="s">
        <v>35</v>
      </c>
      <c r="BF15" s="14" t="s">
        <v>35</v>
      </c>
      <c r="BG15" s="13" t="s">
        <v>35</v>
      </c>
      <c r="BH15" s="11" t="s">
        <v>35</v>
      </c>
      <c r="BI15" s="12" t="s">
        <v>35</v>
      </c>
      <c r="BJ15" s="12" t="s">
        <v>35</v>
      </c>
      <c r="BK15" s="12" t="s">
        <v>35</v>
      </c>
      <c r="BL15" s="12" t="s">
        <v>35</v>
      </c>
      <c r="BM15" s="11" t="s">
        <v>35</v>
      </c>
      <c r="BO15" s="9">
        <v>10</v>
      </c>
      <c r="BP15" s="15"/>
      <c r="BQ15" s="11" t="s">
        <v>35</v>
      </c>
      <c r="BR15" s="11" t="e">
        <v>#N/A</v>
      </c>
      <c r="BS15" s="11" t="e">
        <v>#N/A</v>
      </c>
      <c r="BT15" s="12" t="s">
        <v>35</v>
      </c>
      <c r="BU15" s="13" t="s">
        <v>35</v>
      </c>
      <c r="BV15" s="14" t="s">
        <v>35</v>
      </c>
      <c r="BW15" s="14" t="s">
        <v>35</v>
      </c>
      <c r="BX15" s="13" t="s">
        <v>35</v>
      </c>
      <c r="BY15" s="11" t="s">
        <v>35</v>
      </c>
      <c r="BZ15" s="12" t="s">
        <v>35</v>
      </c>
      <c r="CA15" s="12" t="s">
        <v>35</v>
      </c>
      <c r="CB15" s="12" t="s">
        <v>35</v>
      </c>
      <c r="CC15" s="12" t="s">
        <v>35</v>
      </c>
      <c r="CD15" s="11" t="s">
        <v>35</v>
      </c>
    </row>
    <row r="16" spans="1:82" x14ac:dyDescent="0.3">
      <c r="A16">
        <v>14</v>
      </c>
      <c r="B16" t="s">
        <v>61</v>
      </c>
      <c r="C16">
        <v>766</v>
      </c>
      <c r="D16">
        <v>8915</v>
      </c>
      <c r="E16">
        <v>10956</v>
      </c>
      <c r="F16">
        <v>1532</v>
      </c>
      <c r="H16" s="24">
        <f t="shared" si="5"/>
        <v>0.10318287037037037</v>
      </c>
      <c r="I16" s="24">
        <f t="shared" si="5"/>
        <v>0.12680555555555556</v>
      </c>
      <c r="J16" s="24">
        <f t="shared" si="5"/>
        <v>1.773148148148148E-2</v>
      </c>
      <c r="P16" s="9">
        <v>11</v>
      </c>
      <c r="Q16" s="10" t="s">
        <v>24</v>
      </c>
      <c r="R16" s="11">
        <v>0</v>
      </c>
      <c r="S16" s="11">
        <v>0</v>
      </c>
      <c r="T16" s="11">
        <v>0</v>
      </c>
      <c r="U16" s="12">
        <v>917772.13617417985</v>
      </c>
      <c r="V16" s="13">
        <v>1.1806879340277779E-2</v>
      </c>
      <c r="W16" s="14">
        <v>0.29917353877314812</v>
      </c>
      <c r="X16" s="14" t="s">
        <v>35</v>
      </c>
      <c r="Y16" s="13">
        <v>0.29917353877314812</v>
      </c>
      <c r="Z16" s="11">
        <v>0</v>
      </c>
      <c r="AA16" s="12">
        <v>0</v>
      </c>
      <c r="AB16" s="12">
        <v>0</v>
      </c>
      <c r="AC16" s="12">
        <v>0</v>
      </c>
      <c r="AD16" s="12">
        <v>0</v>
      </c>
      <c r="AE16" s="11">
        <v>0</v>
      </c>
      <c r="AG16" s="9">
        <v>11</v>
      </c>
      <c r="AH16" s="10"/>
      <c r="AI16" s="11" t="s">
        <v>35</v>
      </c>
      <c r="AJ16" s="11" t="e">
        <v>#N/A</v>
      </c>
      <c r="AK16" s="11" t="e">
        <v>#N/A</v>
      </c>
      <c r="AL16" s="12" t="s">
        <v>35</v>
      </c>
      <c r="AM16" s="13" t="s">
        <v>35</v>
      </c>
      <c r="AN16" s="14" t="s">
        <v>35</v>
      </c>
      <c r="AO16" s="14" t="s">
        <v>35</v>
      </c>
      <c r="AP16" s="13" t="s">
        <v>35</v>
      </c>
      <c r="AQ16" s="11" t="s">
        <v>35</v>
      </c>
      <c r="AR16" s="12" t="s">
        <v>35</v>
      </c>
      <c r="AS16" s="12" t="s">
        <v>35</v>
      </c>
      <c r="AT16" s="12" t="s">
        <v>35</v>
      </c>
      <c r="AU16" s="12" t="s">
        <v>35</v>
      </c>
      <c r="AV16" s="11" t="s">
        <v>35</v>
      </c>
      <c r="AX16" s="9">
        <v>11</v>
      </c>
      <c r="AY16" s="10"/>
      <c r="AZ16" s="11" t="s">
        <v>35</v>
      </c>
      <c r="BA16" s="11" t="e">
        <v>#N/A</v>
      </c>
      <c r="BB16" s="11" t="e">
        <v>#N/A</v>
      </c>
      <c r="BC16" s="12" t="s">
        <v>35</v>
      </c>
      <c r="BD16" s="13" t="s">
        <v>35</v>
      </c>
      <c r="BE16" s="14" t="s">
        <v>35</v>
      </c>
      <c r="BF16" s="14" t="s">
        <v>35</v>
      </c>
      <c r="BG16" s="13" t="s">
        <v>35</v>
      </c>
      <c r="BH16" s="11" t="s">
        <v>35</v>
      </c>
      <c r="BI16" s="12" t="s">
        <v>35</v>
      </c>
      <c r="BJ16" s="12" t="s">
        <v>35</v>
      </c>
      <c r="BK16" s="12" t="s">
        <v>35</v>
      </c>
      <c r="BL16" s="12" t="s">
        <v>35</v>
      </c>
      <c r="BM16" s="11" t="s">
        <v>35</v>
      </c>
      <c r="BO16" s="9">
        <v>11</v>
      </c>
      <c r="BP16" s="10"/>
      <c r="BQ16" s="11" t="s">
        <v>35</v>
      </c>
      <c r="BR16" s="11" t="e">
        <v>#N/A</v>
      </c>
      <c r="BS16" s="11" t="e">
        <v>#N/A</v>
      </c>
      <c r="BT16" s="12" t="s">
        <v>35</v>
      </c>
      <c r="BU16" s="13" t="s">
        <v>35</v>
      </c>
      <c r="BV16" s="14" t="s">
        <v>35</v>
      </c>
      <c r="BW16" s="14" t="s">
        <v>35</v>
      </c>
      <c r="BX16" s="13" t="s">
        <v>35</v>
      </c>
      <c r="BY16" s="11" t="s">
        <v>35</v>
      </c>
      <c r="BZ16" s="12" t="s">
        <v>35</v>
      </c>
      <c r="CA16" s="12" t="s">
        <v>35</v>
      </c>
      <c r="CB16" s="12" t="s">
        <v>35</v>
      </c>
      <c r="CC16" s="12" t="s">
        <v>35</v>
      </c>
      <c r="CD16" s="11" t="s">
        <v>35</v>
      </c>
    </row>
    <row r="17" spans="1:82" x14ac:dyDescent="0.3">
      <c r="A17">
        <v>15</v>
      </c>
      <c r="B17" t="s">
        <v>62</v>
      </c>
      <c r="C17">
        <v>509</v>
      </c>
      <c r="D17">
        <v>11882</v>
      </c>
      <c r="E17">
        <v>25376</v>
      </c>
      <c r="F17">
        <v>1018</v>
      </c>
      <c r="H17" s="24">
        <f t="shared" si="5"/>
        <v>0.13752314814814814</v>
      </c>
      <c r="I17" s="24">
        <f t="shared" si="5"/>
        <v>0.29370370370370369</v>
      </c>
      <c r="J17" s="24">
        <f t="shared" si="5"/>
        <v>1.1782407407407408E-2</v>
      </c>
      <c r="P17" s="9">
        <v>12</v>
      </c>
      <c r="Q17" s="15"/>
      <c r="R17" s="11" t="s">
        <v>35</v>
      </c>
      <c r="S17" s="11" t="e">
        <v>#N/A</v>
      </c>
      <c r="T17" s="11" t="e">
        <v>#N/A</v>
      </c>
      <c r="U17" s="12" t="s">
        <v>35</v>
      </c>
      <c r="V17" s="13" t="s">
        <v>35</v>
      </c>
      <c r="W17" s="14" t="s">
        <v>35</v>
      </c>
      <c r="X17" s="14" t="s">
        <v>35</v>
      </c>
      <c r="Y17" s="13" t="s">
        <v>35</v>
      </c>
      <c r="Z17" s="11" t="s">
        <v>35</v>
      </c>
      <c r="AA17" s="12" t="s">
        <v>35</v>
      </c>
      <c r="AB17" s="12" t="s">
        <v>35</v>
      </c>
      <c r="AC17" s="12" t="s">
        <v>35</v>
      </c>
      <c r="AD17" s="12" t="s">
        <v>35</v>
      </c>
      <c r="AE17" s="11" t="s">
        <v>35</v>
      </c>
      <c r="AG17" s="9">
        <v>12</v>
      </c>
      <c r="AH17" s="15"/>
      <c r="AI17" s="11" t="s">
        <v>35</v>
      </c>
      <c r="AJ17" s="11" t="e">
        <v>#N/A</v>
      </c>
      <c r="AK17" s="11" t="e">
        <v>#N/A</v>
      </c>
      <c r="AL17" s="12" t="s">
        <v>35</v>
      </c>
      <c r="AM17" s="13" t="s">
        <v>35</v>
      </c>
      <c r="AN17" s="14" t="s">
        <v>35</v>
      </c>
      <c r="AO17" s="14" t="s">
        <v>35</v>
      </c>
      <c r="AP17" s="13" t="s">
        <v>35</v>
      </c>
      <c r="AQ17" s="11" t="s">
        <v>35</v>
      </c>
      <c r="AR17" s="12" t="s">
        <v>35</v>
      </c>
      <c r="AS17" s="12" t="s">
        <v>35</v>
      </c>
      <c r="AT17" s="12" t="s">
        <v>35</v>
      </c>
      <c r="AU17" s="12" t="s">
        <v>35</v>
      </c>
      <c r="AV17" s="11" t="s">
        <v>35</v>
      </c>
      <c r="AX17" s="9">
        <v>12</v>
      </c>
      <c r="AY17" s="15"/>
      <c r="AZ17" s="11" t="s">
        <v>35</v>
      </c>
      <c r="BA17" s="11" t="e">
        <v>#N/A</v>
      </c>
      <c r="BB17" s="11" t="e">
        <v>#N/A</v>
      </c>
      <c r="BC17" s="12" t="s">
        <v>35</v>
      </c>
      <c r="BD17" s="13" t="s">
        <v>35</v>
      </c>
      <c r="BE17" s="14" t="s">
        <v>35</v>
      </c>
      <c r="BF17" s="14" t="s">
        <v>35</v>
      </c>
      <c r="BG17" s="13" t="s">
        <v>35</v>
      </c>
      <c r="BH17" s="11" t="s">
        <v>35</v>
      </c>
      <c r="BI17" s="12" t="s">
        <v>35</v>
      </c>
      <c r="BJ17" s="12" t="s">
        <v>35</v>
      </c>
      <c r="BK17" s="12" t="s">
        <v>35</v>
      </c>
      <c r="BL17" s="12" t="s">
        <v>35</v>
      </c>
      <c r="BM17" s="11" t="s">
        <v>35</v>
      </c>
      <c r="BO17" s="9">
        <v>12</v>
      </c>
      <c r="BP17" s="15"/>
      <c r="BQ17" s="11" t="s">
        <v>35</v>
      </c>
      <c r="BR17" s="11" t="e">
        <v>#N/A</v>
      </c>
      <c r="BS17" s="11" t="e">
        <v>#N/A</v>
      </c>
      <c r="BT17" s="12" t="s">
        <v>35</v>
      </c>
      <c r="BU17" s="13" t="s">
        <v>35</v>
      </c>
      <c r="BV17" s="14" t="s">
        <v>35</v>
      </c>
      <c r="BW17" s="14" t="s">
        <v>35</v>
      </c>
      <c r="BX17" s="13" t="s">
        <v>35</v>
      </c>
      <c r="BY17" s="11" t="s">
        <v>35</v>
      </c>
      <c r="BZ17" s="12" t="s">
        <v>35</v>
      </c>
      <c r="CA17" s="12" t="s">
        <v>35</v>
      </c>
      <c r="CB17" s="12" t="s">
        <v>35</v>
      </c>
      <c r="CC17" s="12" t="s">
        <v>35</v>
      </c>
      <c r="CD17" s="11" t="s">
        <v>35</v>
      </c>
    </row>
    <row r="18" spans="1:82" x14ac:dyDescent="0.3">
      <c r="A18">
        <v>16</v>
      </c>
      <c r="B18" t="s">
        <v>63</v>
      </c>
      <c r="C18">
        <v>563</v>
      </c>
      <c r="D18">
        <v>19289</v>
      </c>
      <c r="E18">
        <v>26741</v>
      </c>
      <c r="F18">
        <v>1126</v>
      </c>
      <c r="H18" s="24">
        <f t="shared" si="5"/>
        <v>0.22325231481481481</v>
      </c>
      <c r="I18" s="24">
        <f t="shared" si="5"/>
        <v>0.30950231481481483</v>
      </c>
      <c r="J18" s="24">
        <f t="shared" si="5"/>
        <v>1.3032407407407407E-2</v>
      </c>
      <c r="P18" s="9">
        <v>13</v>
      </c>
      <c r="Q18" s="10"/>
      <c r="R18" s="11" t="s">
        <v>35</v>
      </c>
      <c r="S18" s="11" t="e">
        <v>#N/A</v>
      </c>
      <c r="T18" s="11" t="e">
        <v>#N/A</v>
      </c>
      <c r="U18" s="12" t="s">
        <v>35</v>
      </c>
      <c r="V18" s="13" t="s">
        <v>35</v>
      </c>
      <c r="W18" s="14" t="s">
        <v>35</v>
      </c>
      <c r="X18" s="14" t="s">
        <v>35</v>
      </c>
      <c r="Y18" s="13" t="s">
        <v>35</v>
      </c>
      <c r="Z18" s="11" t="s">
        <v>35</v>
      </c>
      <c r="AA18" s="12" t="s">
        <v>35</v>
      </c>
      <c r="AB18" s="12" t="s">
        <v>35</v>
      </c>
      <c r="AC18" s="12" t="s">
        <v>35</v>
      </c>
      <c r="AD18" s="12" t="s">
        <v>35</v>
      </c>
      <c r="AE18" s="11" t="s">
        <v>35</v>
      </c>
      <c r="AG18" s="9">
        <v>13</v>
      </c>
      <c r="AH18" s="10"/>
      <c r="AI18" s="11" t="s">
        <v>35</v>
      </c>
      <c r="AJ18" s="11" t="e">
        <v>#N/A</v>
      </c>
      <c r="AK18" s="11" t="e">
        <v>#N/A</v>
      </c>
      <c r="AL18" s="12" t="s">
        <v>35</v>
      </c>
      <c r="AM18" s="13" t="s">
        <v>35</v>
      </c>
      <c r="AN18" s="14" t="s">
        <v>35</v>
      </c>
      <c r="AO18" s="14" t="s">
        <v>35</v>
      </c>
      <c r="AP18" s="13" t="s">
        <v>35</v>
      </c>
      <c r="AQ18" s="11" t="s">
        <v>35</v>
      </c>
      <c r="AR18" s="12" t="s">
        <v>35</v>
      </c>
      <c r="AS18" s="12" t="s">
        <v>35</v>
      </c>
      <c r="AT18" s="12" t="s">
        <v>35</v>
      </c>
      <c r="AU18" s="12" t="s">
        <v>35</v>
      </c>
      <c r="AV18" s="11" t="s">
        <v>35</v>
      </c>
      <c r="AX18" s="9">
        <v>13</v>
      </c>
      <c r="AY18" s="10"/>
      <c r="AZ18" s="11" t="s">
        <v>35</v>
      </c>
      <c r="BA18" s="11" t="e">
        <v>#N/A</v>
      </c>
      <c r="BB18" s="11" t="e">
        <v>#N/A</v>
      </c>
      <c r="BC18" s="12" t="s">
        <v>35</v>
      </c>
      <c r="BD18" s="13" t="s">
        <v>35</v>
      </c>
      <c r="BE18" s="14" t="s">
        <v>35</v>
      </c>
      <c r="BF18" s="14" t="s">
        <v>35</v>
      </c>
      <c r="BG18" s="13" t="s">
        <v>35</v>
      </c>
      <c r="BH18" s="11" t="s">
        <v>35</v>
      </c>
      <c r="BI18" s="12" t="s">
        <v>35</v>
      </c>
      <c r="BJ18" s="12" t="s">
        <v>35</v>
      </c>
      <c r="BK18" s="12" t="s">
        <v>35</v>
      </c>
      <c r="BL18" s="12" t="s">
        <v>35</v>
      </c>
      <c r="BM18" s="11" t="s">
        <v>35</v>
      </c>
      <c r="BO18" s="9">
        <v>13</v>
      </c>
      <c r="BP18" s="10"/>
      <c r="BQ18" s="11" t="s">
        <v>35</v>
      </c>
      <c r="BR18" s="11" t="e">
        <v>#N/A</v>
      </c>
      <c r="BS18" s="11" t="e">
        <v>#N/A</v>
      </c>
      <c r="BT18" s="12" t="s">
        <v>35</v>
      </c>
      <c r="BU18" s="13" t="s">
        <v>35</v>
      </c>
      <c r="BV18" s="14" t="s">
        <v>35</v>
      </c>
      <c r="BW18" s="14" t="s">
        <v>35</v>
      </c>
      <c r="BX18" s="13" t="s">
        <v>35</v>
      </c>
      <c r="BY18" s="11" t="s">
        <v>35</v>
      </c>
      <c r="BZ18" s="12" t="s">
        <v>35</v>
      </c>
      <c r="CA18" s="12" t="s">
        <v>35</v>
      </c>
      <c r="CB18" s="12" t="s">
        <v>35</v>
      </c>
      <c r="CC18" s="12" t="s">
        <v>35</v>
      </c>
      <c r="CD18" s="11" t="s">
        <v>35</v>
      </c>
    </row>
    <row r="19" spans="1:82" x14ac:dyDescent="0.3">
      <c r="A19" s="25">
        <v>17</v>
      </c>
      <c r="B19" t="s">
        <v>64</v>
      </c>
      <c r="C19">
        <v>809</v>
      </c>
      <c r="D19">
        <v>9730</v>
      </c>
      <c r="E19">
        <v>23372</v>
      </c>
      <c r="F19">
        <v>1618</v>
      </c>
      <c r="H19" s="24">
        <f t="shared" si="5"/>
        <v>0.11261574074074074</v>
      </c>
      <c r="I19" s="24">
        <f t="shared" si="5"/>
        <v>0.27050925925925928</v>
      </c>
      <c r="J19" s="24">
        <f t="shared" si="5"/>
        <v>1.8726851851851852E-2</v>
      </c>
      <c r="P19" s="9">
        <v>14</v>
      </c>
      <c r="Q19" s="15"/>
      <c r="R19" s="11" t="s">
        <v>35</v>
      </c>
      <c r="S19" s="11" t="e">
        <v>#N/A</v>
      </c>
      <c r="T19" s="11" t="e">
        <v>#N/A</v>
      </c>
      <c r="U19" s="12" t="s">
        <v>35</v>
      </c>
      <c r="V19" s="13" t="s">
        <v>35</v>
      </c>
      <c r="W19" s="14" t="s">
        <v>35</v>
      </c>
      <c r="X19" s="14" t="s">
        <v>35</v>
      </c>
      <c r="Y19" s="13" t="s">
        <v>35</v>
      </c>
      <c r="Z19" s="11" t="s">
        <v>35</v>
      </c>
      <c r="AA19" s="12" t="s">
        <v>35</v>
      </c>
      <c r="AB19" s="12" t="s">
        <v>35</v>
      </c>
      <c r="AC19" s="12" t="s">
        <v>35</v>
      </c>
      <c r="AD19" s="12" t="s">
        <v>35</v>
      </c>
      <c r="AE19" s="11" t="s">
        <v>35</v>
      </c>
      <c r="AG19" s="9">
        <v>14</v>
      </c>
      <c r="AH19" s="15"/>
      <c r="AI19" s="11" t="s">
        <v>35</v>
      </c>
      <c r="AJ19" s="11" t="e">
        <v>#N/A</v>
      </c>
      <c r="AK19" s="11" t="e">
        <v>#N/A</v>
      </c>
      <c r="AL19" s="12" t="s">
        <v>35</v>
      </c>
      <c r="AM19" s="13" t="s">
        <v>35</v>
      </c>
      <c r="AN19" s="14" t="s">
        <v>35</v>
      </c>
      <c r="AO19" s="14" t="s">
        <v>35</v>
      </c>
      <c r="AP19" s="13" t="s">
        <v>35</v>
      </c>
      <c r="AQ19" s="11" t="s">
        <v>35</v>
      </c>
      <c r="AR19" s="12" t="s">
        <v>35</v>
      </c>
      <c r="AS19" s="12" t="s">
        <v>35</v>
      </c>
      <c r="AT19" s="12" t="s">
        <v>35</v>
      </c>
      <c r="AU19" s="12" t="s">
        <v>35</v>
      </c>
      <c r="AV19" s="11" t="s">
        <v>35</v>
      </c>
      <c r="AX19" s="9">
        <v>14</v>
      </c>
      <c r="AY19" s="15"/>
      <c r="AZ19" s="11" t="s">
        <v>35</v>
      </c>
      <c r="BA19" s="11" t="e">
        <v>#N/A</v>
      </c>
      <c r="BB19" s="11" t="e">
        <v>#N/A</v>
      </c>
      <c r="BC19" s="12" t="s">
        <v>35</v>
      </c>
      <c r="BD19" s="13" t="s">
        <v>35</v>
      </c>
      <c r="BE19" s="14" t="s">
        <v>35</v>
      </c>
      <c r="BF19" s="14" t="s">
        <v>35</v>
      </c>
      <c r="BG19" s="13" t="s">
        <v>35</v>
      </c>
      <c r="BH19" s="11" t="s">
        <v>35</v>
      </c>
      <c r="BI19" s="12" t="s">
        <v>35</v>
      </c>
      <c r="BJ19" s="12" t="s">
        <v>35</v>
      </c>
      <c r="BK19" s="12" t="s">
        <v>35</v>
      </c>
      <c r="BL19" s="12" t="s">
        <v>35</v>
      </c>
      <c r="BM19" s="11" t="s">
        <v>35</v>
      </c>
      <c r="BO19" s="9">
        <v>14</v>
      </c>
      <c r="BP19" s="15"/>
      <c r="BQ19" s="11" t="s">
        <v>35</v>
      </c>
      <c r="BR19" s="11" t="e">
        <v>#N/A</v>
      </c>
      <c r="BS19" s="11" t="e">
        <v>#N/A</v>
      </c>
      <c r="BT19" s="12" t="s">
        <v>35</v>
      </c>
      <c r="BU19" s="13" t="s">
        <v>35</v>
      </c>
      <c r="BV19" s="14" t="s">
        <v>35</v>
      </c>
      <c r="BW19" s="14" t="s">
        <v>35</v>
      </c>
      <c r="BX19" s="13" t="s">
        <v>35</v>
      </c>
      <c r="BY19" s="11" t="s">
        <v>35</v>
      </c>
      <c r="BZ19" s="12" t="s">
        <v>35</v>
      </c>
      <c r="CA19" s="12" t="s">
        <v>35</v>
      </c>
      <c r="CB19" s="12" t="s">
        <v>35</v>
      </c>
      <c r="CC19" s="12" t="s">
        <v>35</v>
      </c>
      <c r="CD19" s="11" t="s">
        <v>35</v>
      </c>
    </row>
    <row r="20" spans="1:82" x14ac:dyDescent="0.3">
      <c r="A20">
        <v>18</v>
      </c>
      <c r="B20" t="s">
        <v>65</v>
      </c>
      <c r="C20">
        <v>594</v>
      </c>
      <c r="D20">
        <v>5931</v>
      </c>
      <c r="E20">
        <v>11615</v>
      </c>
      <c r="F20">
        <v>1188</v>
      </c>
      <c r="H20" s="24">
        <f t="shared" si="5"/>
        <v>6.8645833333333336E-2</v>
      </c>
      <c r="I20" s="24">
        <f t="shared" si="5"/>
        <v>0.13443287037037038</v>
      </c>
      <c r="J20" s="24">
        <f t="shared" si="5"/>
        <v>1.375E-2</v>
      </c>
      <c r="P20" s="9">
        <v>15</v>
      </c>
      <c r="Q20" s="10"/>
      <c r="R20" s="11" t="s">
        <v>35</v>
      </c>
      <c r="S20" s="11" t="e">
        <v>#N/A</v>
      </c>
      <c r="T20" s="11" t="e">
        <v>#N/A</v>
      </c>
      <c r="U20" s="12" t="s">
        <v>35</v>
      </c>
      <c r="V20" s="13" t="s">
        <v>35</v>
      </c>
      <c r="W20" s="14" t="s">
        <v>35</v>
      </c>
      <c r="X20" s="14" t="s">
        <v>35</v>
      </c>
      <c r="Y20" s="13" t="s">
        <v>35</v>
      </c>
      <c r="Z20" s="11" t="s">
        <v>35</v>
      </c>
      <c r="AA20" s="12" t="s">
        <v>35</v>
      </c>
      <c r="AB20" s="12" t="s">
        <v>35</v>
      </c>
      <c r="AC20" s="12" t="s">
        <v>35</v>
      </c>
      <c r="AD20" s="12" t="s">
        <v>35</v>
      </c>
      <c r="AE20" s="11" t="s">
        <v>35</v>
      </c>
      <c r="AG20" s="9">
        <v>15</v>
      </c>
      <c r="AH20" s="10"/>
      <c r="AI20" s="11" t="s">
        <v>35</v>
      </c>
      <c r="AJ20" s="11" t="e">
        <v>#N/A</v>
      </c>
      <c r="AK20" s="11" t="e">
        <v>#N/A</v>
      </c>
      <c r="AL20" s="12" t="s">
        <v>35</v>
      </c>
      <c r="AM20" s="13" t="s">
        <v>35</v>
      </c>
      <c r="AN20" s="14" t="s">
        <v>35</v>
      </c>
      <c r="AO20" s="14" t="s">
        <v>35</v>
      </c>
      <c r="AP20" s="13" t="s">
        <v>35</v>
      </c>
      <c r="AQ20" s="11" t="s">
        <v>35</v>
      </c>
      <c r="AR20" s="12" t="s">
        <v>35</v>
      </c>
      <c r="AS20" s="12" t="s">
        <v>35</v>
      </c>
      <c r="AT20" s="12" t="s">
        <v>35</v>
      </c>
      <c r="AU20" s="12" t="s">
        <v>35</v>
      </c>
      <c r="AV20" s="11" t="s">
        <v>35</v>
      </c>
      <c r="AX20" s="9">
        <v>15</v>
      </c>
      <c r="AY20" s="10"/>
      <c r="AZ20" s="11" t="s">
        <v>35</v>
      </c>
      <c r="BA20" s="11" t="e">
        <v>#N/A</v>
      </c>
      <c r="BB20" s="11" t="e">
        <v>#N/A</v>
      </c>
      <c r="BC20" s="12" t="s">
        <v>35</v>
      </c>
      <c r="BD20" s="13" t="s">
        <v>35</v>
      </c>
      <c r="BE20" s="14" t="s">
        <v>35</v>
      </c>
      <c r="BF20" s="14" t="s">
        <v>35</v>
      </c>
      <c r="BG20" s="13" t="s">
        <v>35</v>
      </c>
      <c r="BH20" s="11" t="s">
        <v>35</v>
      </c>
      <c r="BI20" s="12" t="s">
        <v>35</v>
      </c>
      <c r="BJ20" s="12" t="s">
        <v>35</v>
      </c>
      <c r="BK20" s="12" t="s">
        <v>35</v>
      </c>
      <c r="BL20" s="12" t="s">
        <v>35</v>
      </c>
      <c r="BM20" s="11" t="s">
        <v>35</v>
      </c>
      <c r="BO20" s="9">
        <v>15</v>
      </c>
      <c r="BP20" s="10"/>
      <c r="BQ20" s="11" t="s">
        <v>35</v>
      </c>
      <c r="BR20" s="11" t="e">
        <v>#N/A</v>
      </c>
      <c r="BS20" s="11" t="e">
        <v>#N/A</v>
      </c>
      <c r="BT20" s="12" t="s">
        <v>35</v>
      </c>
      <c r="BU20" s="13" t="s">
        <v>35</v>
      </c>
      <c r="BV20" s="14" t="s">
        <v>35</v>
      </c>
      <c r="BW20" s="14" t="s">
        <v>35</v>
      </c>
      <c r="BX20" s="13" t="s">
        <v>35</v>
      </c>
      <c r="BY20" s="11" t="s">
        <v>35</v>
      </c>
      <c r="BZ20" s="12" t="s">
        <v>35</v>
      </c>
      <c r="CA20" s="12" t="s">
        <v>35</v>
      </c>
      <c r="CB20" s="12" t="s">
        <v>35</v>
      </c>
      <c r="CC20" s="12" t="s">
        <v>35</v>
      </c>
      <c r="CD20" s="11" t="s">
        <v>35</v>
      </c>
    </row>
    <row r="21" spans="1:82" x14ac:dyDescent="0.3">
      <c r="A21">
        <v>19</v>
      </c>
      <c r="B21" t="s">
        <v>66</v>
      </c>
      <c r="C21">
        <v>117</v>
      </c>
      <c r="D21">
        <v>9016</v>
      </c>
      <c r="E21">
        <v>22622</v>
      </c>
      <c r="F21">
        <v>234</v>
      </c>
      <c r="H21" s="24">
        <f t="shared" si="5"/>
        <v>0.10435185185185185</v>
      </c>
      <c r="I21" s="24">
        <f t="shared" si="5"/>
        <v>0.2618287037037037</v>
      </c>
      <c r="J21" s="24">
        <f t="shared" si="5"/>
        <v>2.7083333333333334E-3</v>
      </c>
      <c r="P21" s="9">
        <v>16</v>
      </c>
      <c r="Q21" s="15"/>
      <c r="R21" s="11" t="s">
        <v>35</v>
      </c>
      <c r="S21" s="11" t="e">
        <v>#N/A</v>
      </c>
      <c r="T21" s="11" t="e">
        <v>#N/A</v>
      </c>
      <c r="U21" s="12" t="s">
        <v>35</v>
      </c>
      <c r="V21" s="13" t="s">
        <v>35</v>
      </c>
      <c r="W21" s="14" t="s">
        <v>35</v>
      </c>
      <c r="X21" s="14" t="s">
        <v>35</v>
      </c>
      <c r="Y21" s="13" t="s">
        <v>35</v>
      </c>
      <c r="Z21" s="11" t="s">
        <v>35</v>
      </c>
      <c r="AA21" s="12" t="s">
        <v>35</v>
      </c>
      <c r="AB21" s="12" t="s">
        <v>35</v>
      </c>
      <c r="AC21" s="12" t="s">
        <v>35</v>
      </c>
      <c r="AD21" s="12" t="s">
        <v>35</v>
      </c>
      <c r="AE21" s="11" t="s">
        <v>35</v>
      </c>
      <c r="AG21" s="9">
        <v>16</v>
      </c>
      <c r="AH21" s="15"/>
      <c r="AI21" s="11" t="s">
        <v>35</v>
      </c>
      <c r="AJ21" s="11" t="e">
        <v>#N/A</v>
      </c>
      <c r="AK21" s="11" t="e">
        <v>#N/A</v>
      </c>
      <c r="AL21" s="12" t="s">
        <v>35</v>
      </c>
      <c r="AM21" s="13" t="s">
        <v>35</v>
      </c>
      <c r="AN21" s="14" t="s">
        <v>35</v>
      </c>
      <c r="AO21" s="14" t="s">
        <v>35</v>
      </c>
      <c r="AP21" s="13" t="s">
        <v>35</v>
      </c>
      <c r="AQ21" s="11" t="s">
        <v>35</v>
      </c>
      <c r="AR21" s="12" t="s">
        <v>35</v>
      </c>
      <c r="AS21" s="12" t="s">
        <v>35</v>
      </c>
      <c r="AT21" s="12" t="s">
        <v>35</v>
      </c>
      <c r="AU21" s="12" t="s">
        <v>35</v>
      </c>
      <c r="AV21" s="11" t="s">
        <v>35</v>
      </c>
      <c r="AX21" s="9">
        <v>16</v>
      </c>
      <c r="AY21" s="15"/>
      <c r="AZ21" s="11" t="s">
        <v>35</v>
      </c>
      <c r="BA21" s="11" t="e">
        <v>#N/A</v>
      </c>
      <c r="BB21" s="11" t="e">
        <v>#N/A</v>
      </c>
      <c r="BC21" s="12" t="s">
        <v>35</v>
      </c>
      <c r="BD21" s="13" t="s">
        <v>35</v>
      </c>
      <c r="BE21" s="14" t="s">
        <v>35</v>
      </c>
      <c r="BF21" s="14" t="s">
        <v>35</v>
      </c>
      <c r="BG21" s="13" t="s">
        <v>35</v>
      </c>
      <c r="BH21" s="11" t="s">
        <v>35</v>
      </c>
      <c r="BI21" s="12" t="s">
        <v>35</v>
      </c>
      <c r="BJ21" s="12" t="s">
        <v>35</v>
      </c>
      <c r="BK21" s="12" t="s">
        <v>35</v>
      </c>
      <c r="BL21" s="12" t="s">
        <v>35</v>
      </c>
      <c r="BM21" s="11" t="s">
        <v>35</v>
      </c>
      <c r="BO21" s="9">
        <v>16</v>
      </c>
      <c r="BP21" s="15"/>
      <c r="BQ21" s="11" t="s">
        <v>35</v>
      </c>
      <c r="BR21" s="11" t="e">
        <v>#N/A</v>
      </c>
      <c r="BS21" s="11" t="e">
        <v>#N/A</v>
      </c>
      <c r="BT21" s="12" t="s">
        <v>35</v>
      </c>
      <c r="BU21" s="13" t="s">
        <v>35</v>
      </c>
      <c r="BV21" s="14" t="s">
        <v>35</v>
      </c>
      <c r="BW21" s="14" t="s">
        <v>35</v>
      </c>
      <c r="BX21" s="13" t="s">
        <v>35</v>
      </c>
      <c r="BY21" s="11" t="s">
        <v>35</v>
      </c>
      <c r="BZ21" s="12" t="s">
        <v>35</v>
      </c>
      <c r="CA21" s="12" t="s">
        <v>35</v>
      </c>
      <c r="CB21" s="12" t="s">
        <v>35</v>
      </c>
      <c r="CC21" s="12" t="s">
        <v>35</v>
      </c>
      <c r="CD21" s="11" t="s">
        <v>35</v>
      </c>
    </row>
    <row r="22" spans="1:82" x14ac:dyDescent="0.3">
      <c r="A22">
        <v>20</v>
      </c>
      <c r="B22" t="s">
        <v>67</v>
      </c>
      <c r="C22">
        <v>207</v>
      </c>
      <c r="D22">
        <v>18580</v>
      </c>
      <c r="E22">
        <v>28687</v>
      </c>
      <c r="F22">
        <v>414</v>
      </c>
      <c r="H22" s="24">
        <f t="shared" si="5"/>
        <v>0.21504629629629629</v>
      </c>
      <c r="I22" s="24">
        <f t="shared" si="5"/>
        <v>0.33202546296296298</v>
      </c>
      <c r="J22" s="24">
        <f t="shared" si="5"/>
        <v>4.7916666666666663E-3</v>
      </c>
      <c r="P22" s="9">
        <v>17</v>
      </c>
      <c r="Q22" s="10"/>
      <c r="R22" s="11" t="s">
        <v>35</v>
      </c>
      <c r="S22" s="11" t="e">
        <v>#N/A</v>
      </c>
      <c r="T22" s="11" t="e">
        <v>#N/A</v>
      </c>
      <c r="U22" s="12" t="s">
        <v>35</v>
      </c>
      <c r="V22" s="13" t="s">
        <v>35</v>
      </c>
      <c r="W22" s="14" t="s">
        <v>35</v>
      </c>
      <c r="X22" s="14" t="s">
        <v>35</v>
      </c>
      <c r="Y22" s="13" t="s">
        <v>35</v>
      </c>
      <c r="Z22" s="11" t="s">
        <v>35</v>
      </c>
      <c r="AA22" s="12" t="s">
        <v>35</v>
      </c>
      <c r="AB22" s="12" t="s">
        <v>35</v>
      </c>
      <c r="AC22" s="12" t="s">
        <v>35</v>
      </c>
      <c r="AD22" s="12" t="s">
        <v>35</v>
      </c>
      <c r="AE22" s="11" t="s">
        <v>35</v>
      </c>
      <c r="AG22" s="9">
        <v>17</v>
      </c>
      <c r="AH22" s="10"/>
      <c r="AI22" s="11" t="s">
        <v>35</v>
      </c>
      <c r="AJ22" s="11" t="e">
        <v>#N/A</v>
      </c>
      <c r="AK22" s="11" t="e">
        <v>#N/A</v>
      </c>
      <c r="AL22" s="12" t="s">
        <v>35</v>
      </c>
      <c r="AM22" s="13" t="s">
        <v>35</v>
      </c>
      <c r="AN22" s="14" t="s">
        <v>35</v>
      </c>
      <c r="AO22" s="14" t="s">
        <v>35</v>
      </c>
      <c r="AP22" s="13" t="s">
        <v>35</v>
      </c>
      <c r="AQ22" s="11" t="s">
        <v>35</v>
      </c>
      <c r="AR22" s="12" t="s">
        <v>35</v>
      </c>
      <c r="AS22" s="12" t="s">
        <v>35</v>
      </c>
      <c r="AT22" s="12" t="s">
        <v>35</v>
      </c>
      <c r="AU22" s="12" t="s">
        <v>35</v>
      </c>
      <c r="AV22" s="11" t="s">
        <v>35</v>
      </c>
      <c r="AX22" s="9">
        <v>17</v>
      </c>
      <c r="AY22" s="10"/>
      <c r="AZ22" s="11" t="s">
        <v>35</v>
      </c>
      <c r="BA22" s="11" t="e">
        <v>#N/A</v>
      </c>
      <c r="BB22" s="11" t="e">
        <v>#N/A</v>
      </c>
      <c r="BC22" s="12" t="s">
        <v>35</v>
      </c>
      <c r="BD22" s="13" t="s">
        <v>35</v>
      </c>
      <c r="BE22" s="14" t="s">
        <v>35</v>
      </c>
      <c r="BF22" s="14" t="s">
        <v>35</v>
      </c>
      <c r="BG22" s="13" t="s">
        <v>35</v>
      </c>
      <c r="BH22" s="11" t="s">
        <v>35</v>
      </c>
      <c r="BI22" s="12" t="s">
        <v>35</v>
      </c>
      <c r="BJ22" s="12" t="s">
        <v>35</v>
      </c>
      <c r="BK22" s="12" t="s">
        <v>35</v>
      </c>
      <c r="BL22" s="12" t="s">
        <v>35</v>
      </c>
      <c r="BM22" s="11" t="s">
        <v>35</v>
      </c>
      <c r="BO22" s="9">
        <v>17</v>
      </c>
      <c r="BP22" s="10"/>
      <c r="BQ22" s="11" t="s">
        <v>35</v>
      </c>
      <c r="BR22" s="11" t="e">
        <v>#N/A</v>
      </c>
      <c r="BS22" s="11" t="e">
        <v>#N/A</v>
      </c>
      <c r="BT22" s="12" t="s">
        <v>35</v>
      </c>
      <c r="BU22" s="13" t="s">
        <v>35</v>
      </c>
      <c r="BV22" s="14" t="s">
        <v>35</v>
      </c>
      <c r="BW22" s="14" t="s">
        <v>35</v>
      </c>
      <c r="BX22" s="13" t="s">
        <v>35</v>
      </c>
      <c r="BY22" s="11" t="s">
        <v>35</v>
      </c>
      <c r="BZ22" s="12" t="s">
        <v>35</v>
      </c>
      <c r="CA22" s="12" t="s">
        <v>35</v>
      </c>
      <c r="CB22" s="12" t="s">
        <v>35</v>
      </c>
      <c r="CC22" s="12" t="s">
        <v>35</v>
      </c>
      <c r="CD22" s="11" t="s">
        <v>35</v>
      </c>
    </row>
    <row r="23" spans="1:82" x14ac:dyDescent="0.3">
      <c r="A23">
        <v>21</v>
      </c>
      <c r="B23" t="s">
        <v>68</v>
      </c>
      <c r="C23">
        <v>736</v>
      </c>
      <c r="D23">
        <v>7130</v>
      </c>
      <c r="E23">
        <v>13713</v>
      </c>
      <c r="F23">
        <v>1472</v>
      </c>
      <c r="H23" s="24">
        <f t="shared" si="5"/>
        <v>8.2523148148148151E-2</v>
      </c>
      <c r="I23" s="24">
        <f t="shared" si="5"/>
        <v>0.15871527777777777</v>
      </c>
      <c r="J23" s="24">
        <f t="shared" si="5"/>
        <v>1.7037037037037038E-2</v>
      </c>
    </row>
    <row r="24" spans="1:82" x14ac:dyDescent="0.3">
      <c r="A24">
        <v>22</v>
      </c>
      <c r="B24" t="s">
        <v>69</v>
      </c>
      <c r="C24">
        <v>288</v>
      </c>
      <c r="D24">
        <v>9276</v>
      </c>
      <c r="E24">
        <v>23265</v>
      </c>
      <c r="F24">
        <v>576</v>
      </c>
      <c r="H24" s="24">
        <f t="shared" si="5"/>
        <v>0.10736111111111112</v>
      </c>
      <c r="I24" s="24">
        <f t="shared" si="5"/>
        <v>0.26927083333333335</v>
      </c>
      <c r="J24" s="24">
        <f t="shared" si="5"/>
        <v>6.6666666666666671E-3</v>
      </c>
    </row>
    <row r="25" spans="1:82" x14ac:dyDescent="0.3">
      <c r="A25" s="25">
        <v>23</v>
      </c>
      <c r="B25" t="s">
        <v>70</v>
      </c>
      <c r="C25">
        <v>227</v>
      </c>
      <c r="D25">
        <v>10687</v>
      </c>
      <c r="E25">
        <v>21153</v>
      </c>
      <c r="F25">
        <v>454</v>
      </c>
      <c r="H25" s="24">
        <f t="shared" si="5"/>
        <v>0.12369212962962962</v>
      </c>
      <c r="I25" s="24">
        <f t="shared" si="5"/>
        <v>0.24482638888888889</v>
      </c>
      <c r="J25" s="24">
        <f t="shared" si="5"/>
        <v>5.2546296296296299E-3</v>
      </c>
    </row>
    <row r="26" spans="1:82" x14ac:dyDescent="0.3">
      <c r="A26">
        <v>24</v>
      </c>
      <c r="B26" t="s">
        <v>71</v>
      </c>
      <c r="C26">
        <v>689</v>
      </c>
      <c r="D26">
        <v>19123</v>
      </c>
      <c r="E26">
        <v>22735</v>
      </c>
      <c r="F26">
        <v>1378</v>
      </c>
      <c r="H26" s="24">
        <f t="shared" si="5"/>
        <v>0.22133101851851852</v>
      </c>
      <c r="I26" s="24">
        <f t="shared" si="5"/>
        <v>0.26313657407407409</v>
      </c>
      <c r="J26" s="24">
        <f t="shared" si="5"/>
        <v>1.5949074074074074E-2</v>
      </c>
    </row>
    <row r="27" spans="1:82" x14ac:dyDescent="0.3">
      <c r="A27">
        <v>25</v>
      </c>
      <c r="B27" t="s">
        <v>72</v>
      </c>
      <c r="C27">
        <v>703</v>
      </c>
      <c r="D27">
        <v>1756</v>
      </c>
      <c r="E27">
        <v>12676</v>
      </c>
      <c r="F27">
        <v>1406</v>
      </c>
      <c r="H27" s="24">
        <f t="shared" si="5"/>
        <v>2.0324074074074074E-2</v>
      </c>
      <c r="I27" s="24">
        <f t="shared" si="5"/>
        <v>0.14671296296296296</v>
      </c>
      <c r="J27" s="24">
        <f t="shared" si="5"/>
        <v>1.6273148148148148E-2</v>
      </c>
    </row>
    <row r="31" spans="1:82" x14ac:dyDescent="0.3">
      <c r="A31" s="1" t="s">
        <v>108</v>
      </c>
    </row>
    <row r="32" spans="1:82" x14ac:dyDescent="0.3">
      <c r="A32" s="25" t="s">
        <v>107</v>
      </c>
    </row>
    <row r="33" spans="1:10" x14ac:dyDescent="0.3">
      <c r="A33" t="s">
        <v>106</v>
      </c>
    </row>
    <row r="34" spans="1:10" x14ac:dyDescent="0.3">
      <c r="A34" t="s">
        <v>105</v>
      </c>
      <c r="B34">
        <v>254603.41772379732</v>
      </c>
    </row>
    <row r="35" spans="1:10" ht="36" x14ac:dyDescent="0.3">
      <c r="A35" t="s">
        <v>104</v>
      </c>
      <c r="B35">
        <v>544061</v>
      </c>
      <c r="E35" s="27" t="s">
        <v>92</v>
      </c>
      <c r="F35" s="27" t="s">
        <v>93</v>
      </c>
      <c r="G35" s="27" t="s">
        <v>94</v>
      </c>
      <c r="H35" s="27" t="s">
        <v>95</v>
      </c>
      <c r="I35" s="27" t="s">
        <v>96</v>
      </c>
      <c r="J35" s="27" t="s">
        <v>97</v>
      </c>
    </row>
    <row r="36" spans="1:10" x14ac:dyDescent="0.3">
      <c r="A36" t="s">
        <v>103</v>
      </c>
      <c r="B36" s="32">
        <v>226597.04177417958</v>
      </c>
      <c r="E36" s="30">
        <f>B34+B41+B48+B55</f>
        <v>564184.44597569143</v>
      </c>
      <c r="F36" s="30">
        <f>B35+B42+B49+B56</f>
        <v>1565941</v>
      </c>
      <c r="G36" s="28">
        <v>4</v>
      </c>
      <c r="H36" s="31">
        <f>B36+B43+B50+B57</f>
        <v>502124.15691836533</v>
      </c>
      <c r="I36" s="31">
        <f>B37+B44+B51+B58</f>
        <v>1989371.4464</v>
      </c>
      <c r="J36" s="31">
        <f>I36+H36</f>
        <v>2491495.6033183653</v>
      </c>
    </row>
    <row r="37" spans="1:10" x14ac:dyDescent="0.3">
      <c r="A37" t="s">
        <v>102</v>
      </c>
      <c r="B37" s="33">
        <v>691175.09439999994</v>
      </c>
    </row>
    <row r="38" spans="1:10" x14ac:dyDescent="0.3">
      <c r="A38" t="s">
        <v>101</v>
      </c>
      <c r="B38" s="32">
        <f>SUM(B36:B37)</f>
        <v>917772.1361741795</v>
      </c>
    </row>
    <row r="39" spans="1:10" x14ac:dyDescent="0.3">
      <c r="A39" s="25" t="s">
        <v>100</v>
      </c>
    </row>
    <row r="40" spans="1:10" x14ac:dyDescent="0.3">
      <c r="A40" t="s">
        <v>109</v>
      </c>
    </row>
    <row r="41" spans="1:10" x14ac:dyDescent="0.3">
      <c r="A41" t="s">
        <v>105</v>
      </c>
      <c r="B41">
        <v>164769.46307792535</v>
      </c>
    </row>
    <row r="42" spans="1:10" x14ac:dyDescent="0.3">
      <c r="A42" t="s">
        <v>104</v>
      </c>
      <c r="B42">
        <v>264560</v>
      </c>
    </row>
    <row r="43" spans="1:10" x14ac:dyDescent="0.3">
      <c r="A43" t="s">
        <v>103</v>
      </c>
      <c r="B43">
        <v>146644.82213935352</v>
      </c>
    </row>
    <row r="44" spans="1:10" x14ac:dyDescent="0.3">
      <c r="A44" t="s">
        <v>102</v>
      </c>
      <c r="B44">
        <v>336097.02399999998</v>
      </c>
    </row>
    <row r="45" spans="1:10" x14ac:dyDescent="0.3">
      <c r="A45" t="s">
        <v>101</v>
      </c>
      <c r="B45">
        <f>B43+B44</f>
        <v>482741.84613935347</v>
      </c>
    </row>
    <row r="46" spans="1:10" x14ac:dyDescent="0.3">
      <c r="A46" s="25" t="s">
        <v>110</v>
      </c>
    </row>
    <row r="47" spans="1:10" x14ac:dyDescent="0.3">
      <c r="A47" t="s">
        <v>111</v>
      </c>
    </row>
    <row r="48" spans="1:10" x14ac:dyDescent="0.3">
      <c r="A48" t="s">
        <v>105</v>
      </c>
      <c r="B48">
        <v>115948.89139333619</v>
      </c>
    </row>
    <row r="49" spans="1:2" x14ac:dyDescent="0.3">
      <c r="A49" t="s">
        <v>104</v>
      </c>
      <c r="B49">
        <v>514590.00000000006</v>
      </c>
    </row>
    <row r="50" spans="1:2" x14ac:dyDescent="0.3">
      <c r="A50" t="s">
        <v>103</v>
      </c>
      <c r="B50">
        <v>103194.51334006921</v>
      </c>
    </row>
    <row r="51" spans="1:2" x14ac:dyDescent="0.3">
      <c r="A51" t="s">
        <v>102</v>
      </c>
      <c r="B51">
        <v>653735.13600000006</v>
      </c>
    </row>
    <row r="52" spans="1:2" x14ac:dyDescent="0.3">
      <c r="A52" t="s">
        <v>101</v>
      </c>
      <c r="B52">
        <f>B50+B51</f>
        <v>756929.64934006927</v>
      </c>
    </row>
    <row r="53" spans="1:2" x14ac:dyDescent="0.3">
      <c r="A53" s="25" t="s">
        <v>112</v>
      </c>
    </row>
    <row r="54" spans="1:2" x14ac:dyDescent="0.3">
      <c r="A54" t="s">
        <v>113</v>
      </c>
    </row>
    <row r="55" spans="1:2" x14ac:dyDescent="0.3">
      <c r="A55" t="s">
        <v>105</v>
      </c>
      <c r="B55">
        <v>28862.673780632576</v>
      </c>
    </row>
    <row r="56" spans="1:2" x14ac:dyDescent="0.3">
      <c r="A56" t="s">
        <v>104</v>
      </c>
      <c r="B56">
        <v>242730.00000000003</v>
      </c>
    </row>
    <row r="57" spans="1:2" x14ac:dyDescent="0.3">
      <c r="A57" t="s">
        <v>103</v>
      </c>
      <c r="B57">
        <v>25687.779664762995</v>
      </c>
    </row>
    <row r="58" spans="1:2" x14ac:dyDescent="0.3">
      <c r="A58" t="s">
        <v>102</v>
      </c>
      <c r="B58">
        <v>308364.19200000004</v>
      </c>
    </row>
    <row r="59" spans="1:2" x14ac:dyDescent="0.3">
      <c r="A59" t="s">
        <v>101</v>
      </c>
      <c r="B59">
        <f>B57+B58</f>
        <v>334051.97166476306</v>
      </c>
    </row>
  </sheetData>
  <conditionalFormatting sqref="U6:U22">
    <cfRule type="cellIs" dxfId="24" priority="16" stopIfTrue="1" operator="equal">
      <formula>" "</formula>
    </cfRule>
  </conditionalFormatting>
  <conditionalFormatting sqref="AE6:AE22">
    <cfRule type="cellIs" dxfId="23" priority="15" stopIfTrue="1" operator="equal">
      <formula>" "</formula>
    </cfRule>
  </conditionalFormatting>
  <conditionalFormatting sqref="AE6:AE22">
    <cfRule type="cellIs" dxfId="22" priority="17" stopIfTrue="1" operator="lessThan">
      <formula>0</formula>
    </cfRule>
  </conditionalFormatting>
  <conditionalFormatting sqref="V6:V22">
    <cfRule type="cellIs" dxfId="21" priority="14" stopIfTrue="1" operator="equal">
      <formula>" "</formula>
    </cfRule>
  </conditionalFormatting>
  <conditionalFormatting sqref="Y6:Y22">
    <cfRule type="cellIs" dxfId="20" priority="13" stopIfTrue="1" operator="equal">
      <formula>" "</formula>
    </cfRule>
  </conditionalFormatting>
  <conditionalFormatting sqref="X3">
    <cfRule type="expression" dxfId="19" priority="18" stopIfTrue="1">
      <formula>ISERROR(X3)</formula>
    </cfRule>
  </conditionalFormatting>
  <conditionalFormatting sqref="AL6:AL22">
    <cfRule type="cellIs" dxfId="18" priority="12" stopIfTrue="1" operator="equal">
      <formula>" "</formula>
    </cfRule>
  </conditionalFormatting>
  <conditionalFormatting sqref="AV6:AV22">
    <cfRule type="cellIs" dxfId="17" priority="11" stopIfTrue="1" operator="equal">
      <formula>" "</formula>
    </cfRule>
  </conditionalFormatting>
  <conditionalFormatting sqref="AV6:AV22">
    <cfRule type="cellIs" dxfId="16" priority="19" stopIfTrue="1" operator="lessThan">
      <formula>0</formula>
    </cfRule>
  </conditionalFormatting>
  <conditionalFormatting sqref="AM6:AM22">
    <cfRule type="cellIs" dxfId="15" priority="10" stopIfTrue="1" operator="equal">
      <formula>" "</formula>
    </cfRule>
  </conditionalFormatting>
  <conditionalFormatting sqref="AP6:AP22">
    <cfRule type="cellIs" dxfId="14" priority="9" stopIfTrue="1" operator="equal">
      <formula>" "</formula>
    </cfRule>
  </conditionalFormatting>
  <conditionalFormatting sqref="AO3">
    <cfRule type="expression" dxfId="13" priority="20" stopIfTrue="1">
      <formula>ISERROR(AO3)</formula>
    </cfRule>
  </conditionalFormatting>
  <conditionalFormatting sqref="BC6:BC22">
    <cfRule type="cellIs" dxfId="12" priority="8" stopIfTrue="1" operator="equal">
      <formula>" "</formula>
    </cfRule>
  </conditionalFormatting>
  <conditionalFormatting sqref="BM6:BM22">
    <cfRule type="cellIs" dxfId="11" priority="7" stopIfTrue="1" operator="equal">
      <formula>" "</formula>
    </cfRule>
  </conditionalFormatting>
  <conditionalFormatting sqref="BM6:BM22">
    <cfRule type="cellIs" dxfId="10" priority="21" stopIfTrue="1" operator="lessThan">
      <formula>0</formula>
    </cfRule>
  </conditionalFormatting>
  <conditionalFormatting sqref="BD6:BD22">
    <cfRule type="cellIs" dxfId="9" priority="6" stopIfTrue="1" operator="equal">
      <formula>" "</formula>
    </cfRule>
  </conditionalFormatting>
  <conditionalFormatting sqref="BG6:BG22">
    <cfRule type="cellIs" dxfId="8" priority="5" stopIfTrue="1" operator="equal">
      <formula>" "</formula>
    </cfRule>
  </conditionalFormatting>
  <conditionalFormatting sqref="BF3">
    <cfRule type="expression" dxfId="7" priority="22" stopIfTrue="1">
      <formula>ISERROR(BF3)</formula>
    </cfRule>
  </conditionalFormatting>
  <conditionalFormatting sqref="BT6:BT22">
    <cfRule type="cellIs" dxfId="6" priority="4" stopIfTrue="1" operator="equal">
      <formula>" "</formula>
    </cfRule>
  </conditionalFormatting>
  <conditionalFormatting sqref="CD6:CD22">
    <cfRule type="cellIs" dxfId="5" priority="3" stopIfTrue="1" operator="equal">
      <formula>" "</formula>
    </cfRule>
  </conditionalFormatting>
  <conditionalFormatting sqref="CD6:CD22">
    <cfRule type="cellIs" dxfId="4" priority="23" stopIfTrue="1" operator="lessThan">
      <formula>0</formula>
    </cfRule>
  </conditionalFormatting>
  <conditionalFormatting sqref="BU6:BU22">
    <cfRule type="cellIs" dxfId="3" priority="2" stopIfTrue="1" operator="equal">
      <formula>" "</formula>
    </cfRule>
  </conditionalFormatting>
  <conditionalFormatting sqref="BX6:BX22">
    <cfRule type="cellIs" dxfId="2" priority="1" stopIfTrue="1" operator="equal">
      <formula>" "</formula>
    </cfRule>
  </conditionalFormatting>
  <conditionalFormatting sqref="BW3">
    <cfRule type="expression" dxfId="1" priority="24" stopIfTrue="1">
      <formula>ISERROR(BW3)</formula>
    </cfRule>
  </conditionalFormatting>
  <conditionalFormatting sqref="Q1">
    <cfRule type="expression" dxfId="0" priority="25" stopIfTrue="1">
      <formula>ISERROR(Q1)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AF79-F8A4-4DFD-B19E-BB7498512A11}">
  <sheetPr codeName="Hoja5"/>
  <dimension ref="A1:R23"/>
  <sheetViews>
    <sheetView topLeftCell="A2" workbookViewId="0">
      <selection activeCell="F11" sqref="F11"/>
    </sheetView>
  </sheetViews>
  <sheetFormatPr baseColWidth="10" defaultRowHeight="14.4" x14ac:dyDescent="0.3"/>
  <cols>
    <col min="8" max="8" width="13.21875" customWidth="1"/>
    <col min="18" max="18" width="13.21875" customWidth="1"/>
  </cols>
  <sheetData>
    <row r="1" spans="1:18" x14ac:dyDescent="0.3">
      <c r="A1" t="s">
        <v>235</v>
      </c>
    </row>
    <row r="2" spans="1:18" x14ac:dyDescent="0.3">
      <c r="A2" s="66" t="s">
        <v>88</v>
      </c>
      <c r="B2" s="67"/>
      <c r="C2" s="66" t="s">
        <v>89</v>
      </c>
      <c r="D2" s="68"/>
      <c r="E2" s="68"/>
      <c r="F2" s="68"/>
      <c r="G2" s="68"/>
      <c r="H2" s="67"/>
      <c r="K2" s="66" t="s">
        <v>88</v>
      </c>
      <c r="L2" s="67"/>
      <c r="M2" s="65" t="s">
        <v>235</v>
      </c>
      <c r="N2" s="65"/>
      <c r="O2" s="65"/>
      <c r="P2" s="65" t="s">
        <v>234</v>
      </c>
      <c r="Q2" s="65"/>
      <c r="R2" s="65"/>
    </row>
    <row r="3" spans="1:18" ht="36" x14ac:dyDescent="0.3">
      <c r="A3" s="27" t="s">
        <v>90</v>
      </c>
      <c r="B3" s="27" t="s">
        <v>91</v>
      </c>
      <c r="C3" s="27" t="s">
        <v>92</v>
      </c>
      <c r="D3" s="27" t="s">
        <v>93</v>
      </c>
      <c r="E3" s="27" t="s">
        <v>94</v>
      </c>
      <c r="F3" s="27" t="s">
        <v>95</v>
      </c>
      <c r="G3" s="27" t="s">
        <v>96</v>
      </c>
      <c r="H3" s="27" t="s">
        <v>97</v>
      </c>
      <c r="K3" s="27" t="s">
        <v>90</v>
      </c>
      <c r="L3" s="27" t="s">
        <v>91</v>
      </c>
      <c r="M3" s="27" t="s">
        <v>95</v>
      </c>
      <c r="N3" s="27" t="s">
        <v>96</v>
      </c>
      <c r="O3" s="27" t="s">
        <v>97</v>
      </c>
      <c r="P3" s="27" t="s">
        <v>95</v>
      </c>
      <c r="Q3" s="27" t="s">
        <v>96</v>
      </c>
      <c r="R3" s="27" t="s">
        <v>97</v>
      </c>
    </row>
    <row r="4" spans="1:18" x14ac:dyDescent="0.3">
      <c r="A4" s="28" t="s">
        <v>226</v>
      </c>
      <c r="B4" s="29" t="s">
        <v>98</v>
      </c>
      <c r="C4" s="30">
        <v>5018795.4245988075</v>
      </c>
      <c r="D4" s="30">
        <v>1078700</v>
      </c>
      <c r="E4" s="28">
        <v>5</v>
      </c>
      <c r="F4" s="31">
        <v>4466727.9278929401</v>
      </c>
      <c r="G4" s="31">
        <v>1370380.4800000002</v>
      </c>
      <c r="H4" s="31">
        <v>5837108.4078929406</v>
      </c>
      <c r="K4" s="28" t="s">
        <v>226</v>
      </c>
      <c r="L4" s="29" t="s">
        <v>98</v>
      </c>
      <c r="M4" s="31">
        <v>4466727.9278929401</v>
      </c>
      <c r="N4" s="31">
        <v>1370380.4800000002</v>
      </c>
      <c r="O4" s="31">
        <v>5837108.4078929406</v>
      </c>
      <c r="P4" s="31">
        <v>8298975.8176999995</v>
      </c>
      <c r="Q4" s="31">
        <v>1569426.7520000003</v>
      </c>
      <c r="R4" s="31">
        <v>9868402.5696999989</v>
      </c>
    </row>
    <row r="5" spans="1:18" x14ac:dyDescent="0.3">
      <c r="A5" s="28" t="s">
        <v>227</v>
      </c>
      <c r="B5" s="29" t="s">
        <v>99</v>
      </c>
      <c r="C5" s="30">
        <v>153973.92712512004</v>
      </c>
      <c r="D5" s="30">
        <f>719.401*1000</f>
        <v>719401</v>
      </c>
      <c r="E5" s="28">
        <v>3</v>
      </c>
      <c r="F5" s="31">
        <v>137036.79514135685</v>
      </c>
      <c r="G5" s="31">
        <v>913927.03040000005</v>
      </c>
      <c r="H5" s="31">
        <v>1050963.825541357</v>
      </c>
      <c r="K5" s="28" t="s">
        <v>227</v>
      </c>
      <c r="L5" s="29" t="s">
        <v>99</v>
      </c>
      <c r="M5" s="31">
        <v>137036.79514135685</v>
      </c>
      <c r="N5" s="31">
        <v>913927.03040000005</v>
      </c>
      <c r="O5" s="31">
        <v>1050963.825541357</v>
      </c>
      <c r="P5" s="31">
        <v>2042223.8416999998</v>
      </c>
      <c r="Q5" s="31">
        <v>941774.19840000011</v>
      </c>
      <c r="R5" s="31">
        <v>2983998.0400999999</v>
      </c>
    </row>
    <row r="6" spans="1:18" x14ac:dyDescent="0.3">
      <c r="A6" s="28" t="s">
        <v>229</v>
      </c>
      <c r="B6" s="29" t="s">
        <v>98</v>
      </c>
      <c r="C6" s="30">
        <v>416082.31217989407</v>
      </c>
      <c r="D6" s="30">
        <v>770450</v>
      </c>
      <c r="E6" s="28">
        <v>3</v>
      </c>
      <c r="F6" s="31">
        <v>370313.25784010568</v>
      </c>
      <c r="G6" s="31">
        <v>978779.68000000017</v>
      </c>
      <c r="H6" s="31">
        <v>1349092.9378401057</v>
      </c>
      <c r="K6" s="28" t="s">
        <v>229</v>
      </c>
      <c r="L6" s="29" t="s">
        <v>98</v>
      </c>
      <c r="M6" s="31">
        <v>370313.25784010568</v>
      </c>
      <c r="N6" s="31">
        <v>978779.68000000017</v>
      </c>
      <c r="O6" s="31">
        <v>1349092.9378401057</v>
      </c>
      <c r="P6" s="31">
        <v>1051166.1750999999</v>
      </c>
      <c r="Q6" s="31">
        <v>1197999.9040000001</v>
      </c>
      <c r="R6" s="31">
        <v>2249166.0790999997</v>
      </c>
    </row>
    <row r="7" spans="1:18" x14ac:dyDescent="0.3">
      <c r="A7" s="28" t="s">
        <v>228</v>
      </c>
      <c r="B7" s="29" t="s">
        <v>99</v>
      </c>
      <c r="C7" s="30">
        <v>135739.14237258077</v>
      </c>
      <c r="D7" s="30">
        <v>639580</v>
      </c>
      <c r="E7" s="28">
        <v>3</v>
      </c>
      <c r="F7" s="31">
        <v>120807.8367115969</v>
      </c>
      <c r="G7" s="31">
        <v>812522.43200000003</v>
      </c>
      <c r="H7" s="31">
        <v>933330.26871159696</v>
      </c>
      <c r="K7" s="28" t="s">
        <v>228</v>
      </c>
      <c r="L7" s="29" t="s">
        <v>99</v>
      </c>
      <c r="M7" s="31">
        <v>120807.8367115969</v>
      </c>
      <c r="N7" s="31">
        <v>812522.43200000003</v>
      </c>
      <c r="O7" s="31">
        <v>933330.26871159696</v>
      </c>
      <c r="P7" s="31">
        <v>1728213.2763000003</v>
      </c>
      <c r="Q7" s="31">
        <v>1152215.9584000001</v>
      </c>
      <c r="R7" s="31">
        <v>2880429.2347000004</v>
      </c>
    </row>
    <row r="8" spans="1:18" x14ac:dyDescent="0.3">
      <c r="A8" s="28" t="s">
        <v>230</v>
      </c>
      <c r="B8" s="29" t="s">
        <v>98</v>
      </c>
      <c r="C8" s="30">
        <v>473964.20892998809</v>
      </c>
      <c r="D8" s="30">
        <f>659.207*1000</f>
        <v>659207</v>
      </c>
      <c r="E8" s="28">
        <v>6</v>
      </c>
      <c r="F8" s="31">
        <v>421828.14594768942</v>
      </c>
      <c r="G8" s="31">
        <v>1873423.3088000002</v>
      </c>
      <c r="H8" s="31">
        <v>2295251.4547476894</v>
      </c>
      <c r="K8" s="28" t="s">
        <v>230</v>
      </c>
      <c r="L8" s="29" t="s">
        <v>98</v>
      </c>
      <c r="M8" s="31">
        <v>421828.14594768942</v>
      </c>
      <c r="N8" s="31">
        <v>1873423.3088000002</v>
      </c>
      <c r="O8" s="31">
        <v>2295251.4547476894</v>
      </c>
      <c r="P8" s="31">
        <v>3939289.8314999999</v>
      </c>
      <c r="Q8" s="31">
        <v>1859128.7680000004</v>
      </c>
      <c r="R8" s="31">
        <v>5798418.5995000005</v>
      </c>
    </row>
    <row r="9" spans="1:18" x14ac:dyDescent="0.3">
      <c r="A9" s="28" t="s">
        <v>231</v>
      </c>
      <c r="B9" s="29" t="s">
        <v>99</v>
      </c>
      <c r="C9" s="30">
        <v>237885.5063613728</v>
      </c>
      <c r="D9" s="30">
        <v>1225968</v>
      </c>
      <c r="E9" s="28">
        <v>5</v>
      </c>
      <c r="F9" s="31">
        <v>211718.10066162178</v>
      </c>
      <c r="G9" s="31">
        <v>1557469.7472000001</v>
      </c>
      <c r="H9" s="31">
        <v>1769187.8478616218</v>
      </c>
      <c r="K9" s="28" t="s">
        <v>231</v>
      </c>
      <c r="L9" s="29" t="s">
        <v>99</v>
      </c>
      <c r="M9" s="31">
        <v>211718.10066162178</v>
      </c>
      <c r="N9" s="31">
        <v>1557469.7472000001</v>
      </c>
      <c r="O9" s="31">
        <v>1769187.8478616218</v>
      </c>
      <c r="P9" s="31">
        <v>2516330.9624000001</v>
      </c>
      <c r="Q9" s="31">
        <v>1607128.4128000003</v>
      </c>
      <c r="R9" s="31">
        <v>4123459.3752000006</v>
      </c>
    </row>
    <row r="10" spans="1:18" x14ac:dyDescent="0.3">
      <c r="A10" s="28" t="s">
        <v>232</v>
      </c>
      <c r="B10" s="29" t="s">
        <v>98</v>
      </c>
      <c r="C10" s="30">
        <v>3599517.0302824094</v>
      </c>
      <c r="D10" s="30">
        <v>2157813</v>
      </c>
      <c r="E10" s="28">
        <v>10</v>
      </c>
      <c r="F10" s="31">
        <v>2976179.8063258235</v>
      </c>
      <c r="G10" s="31">
        <v>2934691.3312000004</v>
      </c>
      <c r="H10" s="31">
        <v>6138261.4881513445</v>
      </c>
      <c r="K10" s="28" t="s">
        <v>232</v>
      </c>
      <c r="L10" s="29" t="s">
        <v>98</v>
      </c>
      <c r="M10" s="31">
        <v>2976179.8063258235</v>
      </c>
      <c r="N10" s="31">
        <v>2934691.3312000004</v>
      </c>
      <c r="O10" s="31">
        <v>6138261.4881513445</v>
      </c>
      <c r="P10" s="31">
        <v>8253217.8739</v>
      </c>
      <c r="Q10" s="31">
        <v>2409266.5952000003</v>
      </c>
      <c r="R10" s="31">
        <v>10662484.4691</v>
      </c>
    </row>
    <row r="11" spans="1:18" x14ac:dyDescent="0.3">
      <c r="A11" s="28" t="s">
        <v>233</v>
      </c>
      <c r="B11" s="29" t="s">
        <v>99</v>
      </c>
      <c r="C11" s="30">
        <v>564184.44597569143</v>
      </c>
      <c r="D11" s="30">
        <v>1565941</v>
      </c>
      <c r="E11" s="28">
        <v>4</v>
      </c>
      <c r="F11" s="31">
        <v>502124.15691836533</v>
      </c>
      <c r="G11" s="31">
        <v>1989371.4464</v>
      </c>
      <c r="H11" s="31">
        <v>2491495.6033183653</v>
      </c>
      <c r="K11" s="28" t="s">
        <v>233</v>
      </c>
      <c r="L11" s="29" t="s">
        <v>99</v>
      </c>
      <c r="M11" s="31">
        <v>502124.15691836533</v>
      </c>
      <c r="N11" s="31">
        <v>1989371.4464</v>
      </c>
      <c r="O11" s="31">
        <v>2491495.6033183653</v>
      </c>
      <c r="P11" s="31">
        <v>4560215.1703000003</v>
      </c>
      <c r="Q11" s="31">
        <v>1443776.5696000003</v>
      </c>
      <c r="R11" s="31">
        <v>6003991.7399000004</v>
      </c>
    </row>
    <row r="13" spans="1:18" x14ac:dyDescent="0.3">
      <c r="A13" s="64" t="s">
        <v>234</v>
      </c>
    </row>
    <row r="14" spans="1:18" x14ac:dyDescent="0.3">
      <c r="A14" s="66" t="s">
        <v>88</v>
      </c>
      <c r="B14" s="67"/>
      <c r="C14" s="66" t="s">
        <v>89</v>
      </c>
      <c r="D14" s="68"/>
      <c r="E14" s="68"/>
      <c r="F14" s="68"/>
      <c r="G14" s="68"/>
      <c r="H14" s="67"/>
    </row>
    <row r="15" spans="1:18" ht="36" x14ac:dyDescent="0.3">
      <c r="A15" s="27" t="s">
        <v>90</v>
      </c>
      <c r="B15" s="27" t="s">
        <v>91</v>
      </c>
      <c r="C15" s="27" t="s">
        <v>92</v>
      </c>
      <c r="D15" s="27" t="s">
        <v>93</v>
      </c>
      <c r="E15" s="27" t="s">
        <v>94</v>
      </c>
      <c r="F15" s="27" t="s">
        <v>95</v>
      </c>
      <c r="G15" s="27" t="s">
        <v>96</v>
      </c>
      <c r="H15" s="27" t="s">
        <v>97</v>
      </c>
    </row>
    <row r="16" spans="1:18" x14ac:dyDescent="0.3">
      <c r="A16" s="28">
        <v>10</v>
      </c>
      <c r="B16" s="29" t="s">
        <v>98</v>
      </c>
      <c r="C16" s="30">
        <v>2933626.0750000002</v>
      </c>
      <c r="D16" s="30">
        <v>819867.7</v>
      </c>
      <c r="E16" s="28">
        <v>4.55</v>
      </c>
      <c r="F16" s="31">
        <v>2610927.2067499999</v>
      </c>
      <c r="G16" s="31">
        <v>1041559.92608</v>
      </c>
      <c r="H16" s="31">
        <v>3652487.13283</v>
      </c>
    </row>
    <row r="17" spans="1:8" x14ac:dyDescent="0.3">
      <c r="A17" s="28">
        <v>10</v>
      </c>
      <c r="B17" s="29" t="s">
        <v>99</v>
      </c>
      <c r="C17" s="30">
        <v>2340392.0090000001</v>
      </c>
      <c r="D17" s="30">
        <v>657767.80000000005</v>
      </c>
      <c r="E17" s="28">
        <v>2.95</v>
      </c>
      <c r="F17" s="31">
        <v>2082948.8880100001</v>
      </c>
      <c r="G17" s="31">
        <v>835628.2131200002</v>
      </c>
      <c r="H17" s="31">
        <v>2918577.1011300008</v>
      </c>
    </row>
    <row r="18" spans="1:8" x14ac:dyDescent="0.3">
      <c r="A18" s="28">
        <v>15</v>
      </c>
      <c r="B18" s="29" t="s">
        <v>98</v>
      </c>
      <c r="C18" s="30">
        <v>3989583.4204999991</v>
      </c>
      <c r="D18" s="30">
        <v>1186003.6000000001</v>
      </c>
      <c r="E18" s="28">
        <v>6.25</v>
      </c>
      <c r="F18" s="31">
        <v>3550729.2442450002</v>
      </c>
      <c r="G18" s="31">
        <v>1506698.9734400001</v>
      </c>
      <c r="H18" s="31">
        <v>5057428.217685</v>
      </c>
    </row>
    <row r="19" spans="1:8" x14ac:dyDescent="0.3">
      <c r="A19" s="28">
        <v>15</v>
      </c>
      <c r="B19" s="29" t="s">
        <v>99</v>
      </c>
      <c r="C19" s="30">
        <v>3395874.2145000002</v>
      </c>
      <c r="D19" s="30">
        <v>953481.85</v>
      </c>
      <c r="E19" s="28">
        <v>4.05</v>
      </c>
      <c r="F19" s="31">
        <v>3022328.050905</v>
      </c>
      <c r="G19" s="31">
        <v>1211303.3422400004</v>
      </c>
      <c r="H19" s="31">
        <v>4233631.3931450006</v>
      </c>
    </row>
    <row r="20" spans="1:8" x14ac:dyDescent="0.3">
      <c r="A20" s="28">
        <v>20</v>
      </c>
      <c r="B20" s="29" t="s">
        <v>98</v>
      </c>
      <c r="C20" s="30">
        <v>5131532.0104999989</v>
      </c>
      <c r="D20" s="30">
        <v>1432348.8</v>
      </c>
      <c r="E20" s="28">
        <v>7.25</v>
      </c>
      <c r="F20" s="31">
        <v>4567063.4893449992</v>
      </c>
      <c r="G20" s="31">
        <v>1819655.9155200005</v>
      </c>
      <c r="H20" s="31">
        <v>6386719.4048649995</v>
      </c>
    </row>
    <row r="21" spans="1:8" x14ac:dyDescent="0.3">
      <c r="A21" s="28">
        <v>20</v>
      </c>
      <c r="B21" s="29" t="s">
        <v>99</v>
      </c>
      <c r="C21" s="30">
        <v>4329999.2170000002</v>
      </c>
      <c r="D21" s="30">
        <v>1269115.55</v>
      </c>
      <c r="E21" s="28">
        <v>5.4</v>
      </c>
      <c r="F21" s="31">
        <v>3853699.3031299994</v>
      </c>
      <c r="G21" s="31">
        <v>1612284.39472</v>
      </c>
      <c r="H21" s="31">
        <v>5465983.6978500001</v>
      </c>
    </row>
    <row r="22" spans="1:8" x14ac:dyDescent="0.3">
      <c r="A22" s="28">
        <v>25</v>
      </c>
      <c r="B22" s="29" t="s">
        <v>98</v>
      </c>
      <c r="C22" s="30">
        <v>6490241.1275000004</v>
      </c>
      <c r="D22" s="30">
        <v>1610993.5</v>
      </c>
      <c r="E22" s="28">
        <v>8.1999999999999993</v>
      </c>
      <c r="F22" s="31">
        <v>5776314.6034749988</v>
      </c>
      <c r="G22" s="31">
        <v>2046606.1424000009</v>
      </c>
      <c r="H22" s="31">
        <v>7822920.7458749991</v>
      </c>
    </row>
    <row r="23" spans="1:8" x14ac:dyDescent="0.3">
      <c r="A23" s="28">
        <v>25</v>
      </c>
      <c r="B23" s="29" t="s">
        <v>99</v>
      </c>
      <c r="C23" s="30">
        <v>4833358.5349999992</v>
      </c>
      <c r="D23" s="30">
        <v>1245173.45</v>
      </c>
      <c r="E23" s="28">
        <v>5.3</v>
      </c>
      <c r="F23" s="31">
        <v>4301689.0961499996</v>
      </c>
      <c r="G23" s="31">
        <v>1581868.3508800003</v>
      </c>
      <c r="H23" s="31">
        <v>5883557.4470300004</v>
      </c>
    </row>
  </sheetData>
  <mergeCells count="7">
    <mergeCell ref="P2:R2"/>
    <mergeCell ref="K2:L2"/>
    <mergeCell ref="A2:B2"/>
    <mergeCell ref="C2:H2"/>
    <mergeCell ref="A14:B14"/>
    <mergeCell ref="C14:H14"/>
    <mergeCell ref="M2:O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D557-E4E2-4D40-AFEC-DD0D060095D8}">
  <sheetPr codeName="Hoja2"/>
  <dimension ref="A1:FM16"/>
  <sheetViews>
    <sheetView topLeftCell="BJ1" workbookViewId="0">
      <selection activeCell="E22" sqref="E22"/>
    </sheetView>
  </sheetViews>
  <sheetFormatPr baseColWidth="10" defaultRowHeight="14.4" x14ac:dyDescent="0.3"/>
  <cols>
    <col min="2" max="2" width="11.88671875" bestFit="1" customWidth="1"/>
  </cols>
  <sheetData>
    <row r="1" spans="1:169" x14ac:dyDescent="0.3">
      <c r="A1" t="s">
        <v>36</v>
      </c>
      <c r="B1" s="33">
        <v>1324119.1244918799</v>
      </c>
    </row>
    <row r="3" spans="1:169" x14ac:dyDescent="0.3">
      <c r="A3" t="s">
        <v>0</v>
      </c>
      <c r="B3" t="s">
        <v>1</v>
      </c>
      <c r="F3" t="s">
        <v>2</v>
      </c>
      <c r="G3">
        <v>4</v>
      </c>
      <c r="H3" t="s">
        <v>3</v>
      </c>
      <c r="I3">
        <v>-314356.3073907104</v>
      </c>
      <c r="R3" t="s">
        <v>0</v>
      </c>
      <c r="S3" t="s">
        <v>4</v>
      </c>
      <c r="W3" t="s">
        <v>2</v>
      </c>
      <c r="X3">
        <v>4</v>
      </c>
      <c r="Y3" t="s">
        <v>3</v>
      </c>
      <c r="Z3">
        <v>-138979.96620199969</v>
      </c>
      <c r="AI3" t="s">
        <v>0</v>
      </c>
      <c r="AJ3" t="s">
        <v>5</v>
      </c>
      <c r="AN3" t="s">
        <v>2</v>
      </c>
      <c r="AO3">
        <v>2</v>
      </c>
      <c r="AP3" t="s">
        <v>3</v>
      </c>
      <c r="AQ3">
        <v>-325844.40116589342</v>
      </c>
      <c r="AZ3" t="s">
        <v>0</v>
      </c>
      <c r="BA3" t="s">
        <v>6</v>
      </c>
      <c r="BE3" t="s">
        <v>2</v>
      </c>
      <c r="BF3">
        <v>4</v>
      </c>
      <c r="BG3" t="s">
        <v>3</v>
      </c>
      <c r="BH3">
        <v>-544938.44973327464</v>
      </c>
      <c r="BQ3" t="s">
        <v>0</v>
      </c>
      <c r="BR3" t="s">
        <v>7</v>
      </c>
      <c r="BV3" t="s">
        <v>2</v>
      </c>
      <c r="BW3">
        <v>0</v>
      </c>
      <c r="BX3" t="s">
        <v>3</v>
      </c>
      <c r="BY3">
        <v>0</v>
      </c>
      <c r="CH3" t="s">
        <v>0</v>
      </c>
      <c r="CI3" t="s">
        <v>37</v>
      </c>
      <c r="CM3" t="s">
        <v>2</v>
      </c>
      <c r="CN3">
        <v>0</v>
      </c>
      <c r="CO3" t="s">
        <v>3</v>
      </c>
      <c r="CP3">
        <v>0</v>
      </c>
      <c r="CY3" t="s">
        <v>0</v>
      </c>
      <c r="CZ3" t="s">
        <v>38</v>
      </c>
      <c r="DD3" t="s">
        <v>2</v>
      </c>
      <c r="DE3">
        <v>0</v>
      </c>
      <c r="DF3" t="s">
        <v>3</v>
      </c>
      <c r="DG3">
        <v>0</v>
      </c>
      <c r="DP3" t="s">
        <v>0</v>
      </c>
      <c r="DQ3" t="s">
        <v>39</v>
      </c>
      <c r="DU3" t="s">
        <v>2</v>
      </c>
      <c r="DV3">
        <v>0</v>
      </c>
      <c r="DW3" t="s">
        <v>3</v>
      </c>
      <c r="DX3">
        <v>0</v>
      </c>
      <c r="EG3" t="s">
        <v>0</v>
      </c>
      <c r="EH3" t="s">
        <v>40</v>
      </c>
      <c r="EL3" t="s">
        <v>2</v>
      </c>
      <c r="EM3">
        <v>0</v>
      </c>
      <c r="EN3" t="s">
        <v>3</v>
      </c>
      <c r="EO3">
        <v>0</v>
      </c>
      <c r="EX3" t="s">
        <v>0</v>
      </c>
      <c r="EY3" t="s">
        <v>41</v>
      </c>
      <c r="FC3" t="s">
        <v>2</v>
      </c>
      <c r="FD3">
        <v>0</v>
      </c>
      <c r="FE3" t="s">
        <v>3</v>
      </c>
      <c r="FF3">
        <v>0</v>
      </c>
    </row>
    <row r="4" spans="1:169" x14ac:dyDescent="0.3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  <c r="N4" t="s">
        <v>21</v>
      </c>
      <c r="O4" t="s">
        <v>22</v>
      </c>
      <c r="P4" t="s">
        <v>23</v>
      </c>
      <c r="R4" t="s">
        <v>8</v>
      </c>
      <c r="S4" t="s">
        <v>9</v>
      </c>
      <c r="T4" t="s">
        <v>10</v>
      </c>
      <c r="U4" t="s">
        <v>11</v>
      </c>
      <c r="V4" t="s">
        <v>12</v>
      </c>
      <c r="W4" t="s">
        <v>13</v>
      </c>
      <c r="X4" t="s">
        <v>14</v>
      </c>
      <c r="Y4" t="s">
        <v>15</v>
      </c>
      <c r="Z4" t="s">
        <v>16</v>
      </c>
      <c r="AA4" t="s">
        <v>17</v>
      </c>
      <c r="AB4" t="s">
        <v>18</v>
      </c>
      <c r="AC4" t="s">
        <v>19</v>
      </c>
      <c r="AD4" t="s">
        <v>20</v>
      </c>
      <c r="AE4" t="s">
        <v>21</v>
      </c>
      <c r="AF4" t="s">
        <v>22</v>
      </c>
      <c r="AG4" t="s">
        <v>23</v>
      </c>
      <c r="AI4" t="s">
        <v>8</v>
      </c>
      <c r="AJ4" t="s">
        <v>9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8</v>
      </c>
      <c r="BA4" t="s">
        <v>9</v>
      </c>
      <c r="BB4" t="s">
        <v>10</v>
      </c>
      <c r="BC4" t="s">
        <v>11</v>
      </c>
      <c r="BD4" t="s">
        <v>12</v>
      </c>
      <c r="BE4" t="s">
        <v>13</v>
      </c>
      <c r="BF4" t="s">
        <v>14</v>
      </c>
      <c r="BG4" t="s">
        <v>15</v>
      </c>
      <c r="BH4" t="s">
        <v>16</v>
      </c>
      <c r="BI4" t="s">
        <v>17</v>
      </c>
      <c r="BJ4" t="s">
        <v>18</v>
      </c>
      <c r="BK4" t="s">
        <v>19</v>
      </c>
      <c r="BL4" t="s">
        <v>20</v>
      </c>
      <c r="BM4" t="s">
        <v>21</v>
      </c>
      <c r="BN4" t="s">
        <v>22</v>
      </c>
      <c r="BO4" t="s">
        <v>23</v>
      </c>
      <c r="BQ4" t="s">
        <v>8</v>
      </c>
      <c r="BR4" t="s">
        <v>9</v>
      </c>
      <c r="BS4" t="s">
        <v>10</v>
      </c>
      <c r="BT4" t="s">
        <v>11</v>
      </c>
      <c r="BU4" t="s">
        <v>12</v>
      </c>
      <c r="BV4" t="s">
        <v>13</v>
      </c>
      <c r="BW4" t="s">
        <v>14</v>
      </c>
      <c r="BX4" t="s">
        <v>15</v>
      </c>
      <c r="BY4" t="s">
        <v>16</v>
      </c>
      <c r="BZ4" t="s">
        <v>17</v>
      </c>
      <c r="CA4" t="s">
        <v>18</v>
      </c>
      <c r="CB4" t="s">
        <v>19</v>
      </c>
      <c r="CC4" t="s">
        <v>20</v>
      </c>
      <c r="CD4" t="s">
        <v>21</v>
      </c>
      <c r="CE4" t="s">
        <v>22</v>
      </c>
      <c r="CF4" t="s">
        <v>23</v>
      </c>
      <c r="CH4" t="s">
        <v>8</v>
      </c>
      <c r="CI4" t="s">
        <v>9</v>
      </c>
      <c r="CJ4" t="s">
        <v>10</v>
      </c>
      <c r="CK4" t="s">
        <v>11</v>
      </c>
      <c r="CL4" t="s">
        <v>12</v>
      </c>
      <c r="CM4" t="s">
        <v>13</v>
      </c>
      <c r="CN4" t="s">
        <v>14</v>
      </c>
      <c r="CO4" t="s">
        <v>15</v>
      </c>
      <c r="CP4" t="s">
        <v>16</v>
      </c>
      <c r="CQ4" t="s">
        <v>17</v>
      </c>
      <c r="CR4" t="s">
        <v>18</v>
      </c>
      <c r="CS4" t="s">
        <v>19</v>
      </c>
      <c r="CT4" t="s">
        <v>20</v>
      </c>
      <c r="CU4" t="s">
        <v>21</v>
      </c>
      <c r="CV4" t="s">
        <v>22</v>
      </c>
      <c r="CW4" t="s">
        <v>23</v>
      </c>
      <c r="CY4" t="s">
        <v>8</v>
      </c>
      <c r="CZ4" t="s">
        <v>9</v>
      </c>
      <c r="DA4" t="s">
        <v>10</v>
      </c>
      <c r="DB4" t="s">
        <v>11</v>
      </c>
      <c r="DC4" t="s">
        <v>12</v>
      </c>
      <c r="DD4" t="s">
        <v>13</v>
      </c>
      <c r="DE4" t="s">
        <v>14</v>
      </c>
      <c r="DF4" t="s">
        <v>15</v>
      </c>
      <c r="DG4" t="s">
        <v>16</v>
      </c>
      <c r="DH4" t="s">
        <v>17</v>
      </c>
      <c r="DI4" t="s">
        <v>18</v>
      </c>
      <c r="DJ4" t="s">
        <v>19</v>
      </c>
      <c r="DK4" t="s">
        <v>20</v>
      </c>
      <c r="DL4" t="s">
        <v>21</v>
      </c>
      <c r="DM4" t="s">
        <v>22</v>
      </c>
      <c r="DN4" t="s">
        <v>23</v>
      </c>
      <c r="DP4" t="s">
        <v>8</v>
      </c>
      <c r="DQ4" t="s">
        <v>9</v>
      </c>
      <c r="DR4" t="s">
        <v>10</v>
      </c>
      <c r="DS4" t="s">
        <v>11</v>
      </c>
      <c r="DT4" t="s">
        <v>12</v>
      </c>
      <c r="DU4" t="s">
        <v>13</v>
      </c>
      <c r="DV4" t="s">
        <v>14</v>
      </c>
      <c r="DW4" t="s">
        <v>15</v>
      </c>
      <c r="DX4" t="s">
        <v>16</v>
      </c>
      <c r="DY4" t="s">
        <v>17</v>
      </c>
      <c r="DZ4" t="s">
        <v>18</v>
      </c>
      <c r="EA4" t="s">
        <v>19</v>
      </c>
      <c r="EB4" t="s">
        <v>20</v>
      </c>
      <c r="EC4" t="s">
        <v>21</v>
      </c>
      <c r="ED4" t="s">
        <v>22</v>
      </c>
      <c r="EE4" t="s">
        <v>23</v>
      </c>
      <c r="EG4" t="s">
        <v>8</v>
      </c>
      <c r="EH4" t="s">
        <v>9</v>
      </c>
      <c r="EI4" t="s">
        <v>10</v>
      </c>
      <c r="EJ4" t="s">
        <v>11</v>
      </c>
      <c r="EK4" t="s">
        <v>12</v>
      </c>
      <c r="EL4" t="s">
        <v>13</v>
      </c>
      <c r="EM4" t="s">
        <v>14</v>
      </c>
      <c r="EN4" t="s">
        <v>15</v>
      </c>
      <c r="EO4" t="s">
        <v>16</v>
      </c>
      <c r="EP4" t="s">
        <v>17</v>
      </c>
      <c r="EQ4" t="s">
        <v>18</v>
      </c>
      <c r="ER4" t="s">
        <v>19</v>
      </c>
      <c r="ES4" t="s">
        <v>20</v>
      </c>
      <c r="ET4" t="s">
        <v>21</v>
      </c>
      <c r="EU4" t="s">
        <v>22</v>
      </c>
      <c r="EV4" t="s">
        <v>23</v>
      </c>
      <c r="EX4" t="s">
        <v>8</v>
      </c>
      <c r="EY4" t="s">
        <v>9</v>
      </c>
      <c r="EZ4" t="s">
        <v>10</v>
      </c>
      <c r="FA4" t="s">
        <v>11</v>
      </c>
      <c r="FB4" t="s">
        <v>12</v>
      </c>
      <c r="FC4" t="s">
        <v>13</v>
      </c>
      <c r="FD4" t="s">
        <v>14</v>
      </c>
      <c r="FE4" t="s">
        <v>15</v>
      </c>
      <c r="FF4" t="s">
        <v>16</v>
      </c>
      <c r="FG4" t="s">
        <v>17</v>
      </c>
      <c r="FH4" t="s">
        <v>18</v>
      </c>
      <c r="FI4" t="s">
        <v>19</v>
      </c>
      <c r="FJ4" t="s">
        <v>20</v>
      </c>
      <c r="FK4" t="s">
        <v>21</v>
      </c>
      <c r="FL4" t="s">
        <v>22</v>
      </c>
      <c r="FM4" t="s">
        <v>23</v>
      </c>
    </row>
    <row r="5" spans="1:169" x14ac:dyDescent="0.3">
      <c r="A5">
        <v>0</v>
      </c>
      <c r="B5" t="s">
        <v>24</v>
      </c>
      <c r="C5">
        <v>0</v>
      </c>
      <c r="D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1369</v>
      </c>
      <c r="P5">
        <v>1369</v>
      </c>
      <c r="R5">
        <v>0</v>
      </c>
      <c r="S5" t="s">
        <v>24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1657</v>
      </c>
      <c r="AG5">
        <v>1657</v>
      </c>
      <c r="AI5">
        <v>0</v>
      </c>
      <c r="AJ5" t="s">
        <v>24</v>
      </c>
      <c r="AK5">
        <v>0</v>
      </c>
      <c r="AL5">
        <v>0</v>
      </c>
      <c r="AM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420</v>
      </c>
      <c r="AX5">
        <v>420</v>
      </c>
      <c r="AZ5">
        <v>0</v>
      </c>
      <c r="BA5" t="s">
        <v>24</v>
      </c>
      <c r="BB5">
        <v>0</v>
      </c>
      <c r="BC5">
        <v>0</v>
      </c>
      <c r="BD5">
        <v>0</v>
      </c>
      <c r="BE5">
        <v>0</v>
      </c>
      <c r="BF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1082</v>
      </c>
      <c r="BO5">
        <v>1082</v>
      </c>
      <c r="BQ5">
        <v>0</v>
      </c>
      <c r="BR5" t="s">
        <v>24</v>
      </c>
      <c r="BS5">
        <v>0</v>
      </c>
      <c r="BT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H5">
        <v>0</v>
      </c>
      <c r="CI5" t="s">
        <v>24</v>
      </c>
      <c r="CJ5">
        <v>0</v>
      </c>
      <c r="CK5">
        <v>0</v>
      </c>
      <c r="CL5">
        <v>0</v>
      </c>
      <c r="CM5">
        <v>0</v>
      </c>
      <c r="CN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Y5">
        <v>0</v>
      </c>
      <c r="CZ5" t="s">
        <v>24</v>
      </c>
      <c r="DA5">
        <v>0</v>
      </c>
      <c r="DB5">
        <v>0</v>
      </c>
      <c r="DC5">
        <v>0</v>
      </c>
      <c r="DD5">
        <v>0</v>
      </c>
      <c r="DE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P5">
        <v>0</v>
      </c>
      <c r="DQ5" t="s">
        <v>24</v>
      </c>
      <c r="DR5">
        <v>0</v>
      </c>
      <c r="DS5">
        <v>0</v>
      </c>
      <c r="DT5">
        <v>0</v>
      </c>
      <c r="DU5">
        <v>0</v>
      </c>
      <c r="DV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G5">
        <v>0</v>
      </c>
      <c r="EH5" t="s">
        <v>24</v>
      </c>
      <c r="EI5">
        <v>0</v>
      </c>
      <c r="EJ5">
        <v>0</v>
      </c>
      <c r="EK5">
        <v>0</v>
      </c>
      <c r="EL5">
        <v>0</v>
      </c>
      <c r="EM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X5">
        <v>0</v>
      </c>
      <c r="EY5" t="s">
        <v>24</v>
      </c>
      <c r="EZ5">
        <v>0</v>
      </c>
      <c r="FA5">
        <v>0</v>
      </c>
      <c r="FB5">
        <v>0</v>
      </c>
      <c r="FC5">
        <v>0</v>
      </c>
      <c r="FD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3">
      <c r="A6">
        <v>1</v>
      </c>
      <c r="B6" t="s">
        <v>27</v>
      </c>
      <c r="C6">
        <v>8</v>
      </c>
      <c r="D6">
        <v>0</v>
      </c>
      <c r="E6">
        <v>0</v>
      </c>
      <c r="F6">
        <v>17973.746639969791</v>
      </c>
      <c r="G6">
        <v>7.0312500000000002E-3</v>
      </c>
      <c r="H6">
        <v>7.0312500000000002E-3</v>
      </c>
      <c r="I6">
        <v>0.12559027777777779</v>
      </c>
      <c r="J6">
        <v>0.12559027777777779</v>
      </c>
      <c r="K6">
        <v>0</v>
      </c>
      <c r="L6">
        <v>0</v>
      </c>
      <c r="M6">
        <v>447</v>
      </c>
      <c r="N6">
        <v>0</v>
      </c>
      <c r="O6">
        <v>922</v>
      </c>
      <c r="P6">
        <v>922</v>
      </c>
      <c r="R6">
        <v>1</v>
      </c>
      <c r="S6" t="s">
        <v>29</v>
      </c>
      <c r="T6">
        <v>3</v>
      </c>
      <c r="U6">
        <v>0</v>
      </c>
      <c r="V6">
        <v>0</v>
      </c>
      <c r="W6">
        <v>52444.873507196309</v>
      </c>
      <c r="X6">
        <v>1.7921875E-2</v>
      </c>
      <c r="Y6">
        <v>1.7921875E-2</v>
      </c>
      <c r="Z6">
        <v>0.12126157407407408</v>
      </c>
      <c r="AA6">
        <v>0.12126157407407408</v>
      </c>
      <c r="AB6">
        <v>0</v>
      </c>
      <c r="AC6">
        <v>0</v>
      </c>
      <c r="AD6">
        <v>637</v>
      </c>
      <c r="AE6">
        <v>0</v>
      </c>
      <c r="AF6">
        <v>1020</v>
      </c>
      <c r="AG6">
        <v>1020</v>
      </c>
      <c r="AI6">
        <v>1</v>
      </c>
      <c r="AJ6" t="s">
        <v>25</v>
      </c>
      <c r="AK6">
        <v>2</v>
      </c>
      <c r="AL6">
        <v>0</v>
      </c>
      <c r="AM6">
        <v>0</v>
      </c>
      <c r="AN6">
        <v>259785.51453204875</v>
      </c>
      <c r="AO6">
        <v>2.636979166666667E-2</v>
      </c>
      <c r="AP6">
        <v>2.636979166666667E-2</v>
      </c>
      <c r="AQ6">
        <v>0.1196875</v>
      </c>
      <c r="AR6">
        <v>0.1196875</v>
      </c>
      <c r="AS6">
        <v>0</v>
      </c>
      <c r="AT6">
        <v>0</v>
      </c>
      <c r="AU6">
        <v>420</v>
      </c>
      <c r="AV6">
        <v>0</v>
      </c>
      <c r="AW6">
        <v>0</v>
      </c>
      <c r="AX6">
        <v>0</v>
      </c>
      <c r="AZ6">
        <v>1</v>
      </c>
      <c r="BA6" t="s">
        <v>26</v>
      </c>
      <c r="BB6">
        <v>9</v>
      </c>
      <c r="BC6">
        <v>0</v>
      </c>
      <c r="BD6">
        <v>0</v>
      </c>
      <c r="BE6">
        <v>333489.71168528846</v>
      </c>
      <c r="BF6">
        <v>5.0499999999999996E-2</v>
      </c>
      <c r="BG6">
        <v>5.0499999999999996E-2</v>
      </c>
      <c r="BH6">
        <v>9.6539351851851862E-2</v>
      </c>
      <c r="BI6">
        <v>9.6539351851851862E-2</v>
      </c>
      <c r="BJ6">
        <v>0</v>
      </c>
      <c r="BK6">
        <v>0</v>
      </c>
      <c r="BL6">
        <v>643</v>
      </c>
      <c r="BM6">
        <v>0</v>
      </c>
      <c r="BN6">
        <v>439</v>
      </c>
      <c r="BO6">
        <v>439</v>
      </c>
      <c r="BQ6">
        <v>1</v>
      </c>
      <c r="BS6" t="s">
        <v>35</v>
      </c>
      <c r="BT6" t="e">
        <v>#N/A</v>
      </c>
      <c r="BU6" t="e">
        <v>#N/A</v>
      </c>
      <c r="BV6" t="s">
        <v>35</v>
      </c>
      <c r="BW6" t="s">
        <v>35</v>
      </c>
      <c r="BX6" t="s">
        <v>35</v>
      </c>
      <c r="BY6" t="s">
        <v>35</v>
      </c>
      <c r="BZ6" t="s">
        <v>35</v>
      </c>
      <c r="CA6" t="s">
        <v>35</v>
      </c>
      <c r="CB6" t="s">
        <v>35</v>
      </c>
      <c r="CC6" t="s">
        <v>35</v>
      </c>
      <c r="CD6" t="s">
        <v>35</v>
      </c>
      <c r="CE6" t="s">
        <v>35</v>
      </c>
      <c r="CF6" t="s">
        <v>35</v>
      </c>
      <c r="CH6">
        <v>1</v>
      </c>
      <c r="CJ6" t="s">
        <v>35</v>
      </c>
      <c r="CK6" t="e">
        <v>#N/A</v>
      </c>
      <c r="CL6" t="e">
        <v>#N/A</v>
      </c>
      <c r="CM6" t="s">
        <v>35</v>
      </c>
      <c r="CN6" t="s">
        <v>35</v>
      </c>
      <c r="CO6" t="s">
        <v>35</v>
      </c>
      <c r="CP6" t="s">
        <v>35</v>
      </c>
      <c r="CQ6" t="s">
        <v>35</v>
      </c>
      <c r="CR6" t="s">
        <v>35</v>
      </c>
      <c r="CS6" t="s">
        <v>35</v>
      </c>
      <c r="CT6" t="s">
        <v>35</v>
      </c>
      <c r="CU6" t="s">
        <v>35</v>
      </c>
      <c r="CV6" t="s">
        <v>35</v>
      </c>
      <c r="CW6" t="s">
        <v>35</v>
      </c>
      <c r="CY6">
        <v>1</v>
      </c>
      <c r="DA6" t="s">
        <v>35</v>
      </c>
      <c r="DB6" t="e">
        <v>#N/A</v>
      </c>
      <c r="DC6" t="e">
        <v>#N/A</v>
      </c>
      <c r="DD6" t="s">
        <v>35</v>
      </c>
      <c r="DE6" t="s">
        <v>35</v>
      </c>
      <c r="DF6" t="s">
        <v>35</v>
      </c>
      <c r="DG6" t="s">
        <v>35</v>
      </c>
      <c r="DH6" t="s">
        <v>35</v>
      </c>
      <c r="DI6" t="s">
        <v>35</v>
      </c>
      <c r="DJ6" t="s">
        <v>35</v>
      </c>
      <c r="DK6" t="s">
        <v>35</v>
      </c>
      <c r="DL6" t="s">
        <v>35</v>
      </c>
      <c r="DM6" t="s">
        <v>35</v>
      </c>
      <c r="DN6" t="s">
        <v>35</v>
      </c>
      <c r="DP6">
        <v>1</v>
      </c>
      <c r="DR6" t="s">
        <v>35</v>
      </c>
      <c r="DS6" t="e">
        <v>#N/A</v>
      </c>
      <c r="DT6" t="e">
        <v>#N/A</v>
      </c>
      <c r="DU6" t="s">
        <v>35</v>
      </c>
      <c r="DV6" t="s">
        <v>35</v>
      </c>
      <c r="DW6" t="s">
        <v>35</v>
      </c>
      <c r="DX6" t="s">
        <v>35</v>
      </c>
      <c r="DY6" t="s">
        <v>35</v>
      </c>
      <c r="DZ6" t="s">
        <v>35</v>
      </c>
      <c r="EA6" t="s">
        <v>35</v>
      </c>
      <c r="EB6" t="s">
        <v>35</v>
      </c>
      <c r="EC6" t="s">
        <v>35</v>
      </c>
      <c r="ED6" t="s">
        <v>35</v>
      </c>
      <c r="EE6" t="s">
        <v>35</v>
      </c>
      <c r="EG6">
        <v>1</v>
      </c>
      <c r="EI6" t="s">
        <v>35</v>
      </c>
      <c r="EJ6" t="e">
        <v>#N/A</v>
      </c>
      <c r="EK6" t="e">
        <v>#N/A</v>
      </c>
      <c r="EL6" t="s">
        <v>35</v>
      </c>
      <c r="EM6" t="s">
        <v>35</v>
      </c>
      <c r="EN6" t="s">
        <v>35</v>
      </c>
      <c r="EO6" t="s">
        <v>35</v>
      </c>
      <c r="EP6" t="s">
        <v>35</v>
      </c>
      <c r="EQ6" t="s">
        <v>35</v>
      </c>
      <c r="ER6" t="s">
        <v>35</v>
      </c>
      <c r="ES6" t="s">
        <v>35</v>
      </c>
      <c r="ET6" t="s">
        <v>35</v>
      </c>
      <c r="EU6" t="s">
        <v>35</v>
      </c>
      <c r="EV6" t="s">
        <v>35</v>
      </c>
      <c r="EX6">
        <v>1</v>
      </c>
      <c r="EZ6" t="s">
        <v>35</v>
      </c>
      <c r="FA6" t="e">
        <v>#N/A</v>
      </c>
      <c r="FB6" t="e">
        <v>#N/A</v>
      </c>
      <c r="FC6" t="s">
        <v>35</v>
      </c>
      <c r="FD6" t="s">
        <v>35</v>
      </c>
      <c r="FE6" t="s">
        <v>35</v>
      </c>
      <c r="FF6" t="s">
        <v>35</v>
      </c>
      <c r="FG6" t="s">
        <v>35</v>
      </c>
      <c r="FH6" t="s">
        <v>35</v>
      </c>
      <c r="FI6" t="s">
        <v>35</v>
      </c>
      <c r="FJ6" t="s">
        <v>35</v>
      </c>
      <c r="FK6" t="s">
        <v>35</v>
      </c>
      <c r="FL6" t="s">
        <v>35</v>
      </c>
      <c r="FM6" t="s">
        <v>35</v>
      </c>
    </row>
    <row r="7" spans="1:169" x14ac:dyDescent="0.3">
      <c r="A7">
        <v>2</v>
      </c>
      <c r="B7" t="s">
        <v>31</v>
      </c>
      <c r="C7">
        <v>5</v>
      </c>
      <c r="D7">
        <v>0</v>
      </c>
      <c r="E7">
        <v>0</v>
      </c>
      <c r="F7">
        <v>137187.79584191754</v>
      </c>
      <c r="G7">
        <v>4.1480208333333331E-2</v>
      </c>
      <c r="H7">
        <v>0.16003923611111112</v>
      </c>
      <c r="I7">
        <v>0.17538194444444444</v>
      </c>
      <c r="J7">
        <v>0.17538194444444444</v>
      </c>
      <c r="K7">
        <v>0</v>
      </c>
      <c r="L7">
        <v>0</v>
      </c>
      <c r="M7">
        <v>315</v>
      </c>
      <c r="N7">
        <v>0</v>
      </c>
      <c r="O7">
        <v>607</v>
      </c>
      <c r="P7">
        <v>607</v>
      </c>
      <c r="R7">
        <v>2</v>
      </c>
      <c r="S7" t="s">
        <v>28</v>
      </c>
      <c r="T7">
        <v>6</v>
      </c>
      <c r="U7">
        <v>0</v>
      </c>
      <c r="V7">
        <v>0</v>
      </c>
      <c r="W7">
        <v>56137.636402194257</v>
      </c>
      <c r="X7">
        <v>1.9375E-2</v>
      </c>
      <c r="Y7">
        <v>0.12271469907407408</v>
      </c>
      <c r="Z7">
        <v>0.12827025462962963</v>
      </c>
      <c r="AA7">
        <v>0.12827025462962963</v>
      </c>
      <c r="AB7">
        <v>0</v>
      </c>
      <c r="AC7">
        <v>0</v>
      </c>
      <c r="AD7">
        <v>240</v>
      </c>
      <c r="AE7">
        <v>0</v>
      </c>
      <c r="AF7">
        <v>780</v>
      </c>
      <c r="AG7">
        <v>780</v>
      </c>
      <c r="AI7">
        <v>2</v>
      </c>
      <c r="AJ7" t="s">
        <v>24</v>
      </c>
      <c r="AK7">
        <v>0</v>
      </c>
      <c r="AL7">
        <v>0</v>
      </c>
      <c r="AM7">
        <v>0</v>
      </c>
      <c r="AN7">
        <v>325844.40116589342</v>
      </c>
      <c r="AO7">
        <v>5.2687499999999998E-2</v>
      </c>
      <c r="AP7">
        <v>0.14600520833333333</v>
      </c>
      <c r="AQ7" t="s">
        <v>35</v>
      </c>
      <c r="AR7">
        <v>0.14600520833333333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Z7">
        <v>2</v>
      </c>
      <c r="BA7" t="s">
        <v>33</v>
      </c>
      <c r="BB7">
        <v>7</v>
      </c>
      <c r="BC7">
        <v>0</v>
      </c>
      <c r="BD7">
        <v>0</v>
      </c>
      <c r="BE7">
        <v>380175.17020292283</v>
      </c>
      <c r="BF7">
        <v>6.8723958333333335E-2</v>
      </c>
      <c r="BG7">
        <v>0.11476331018518519</v>
      </c>
      <c r="BH7">
        <v>0.21875</v>
      </c>
      <c r="BI7">
        <v>0.21875</v>
      </c>
      <c r="BJ7">
        <v>0</v>
      </c>
      <c r="BK7">
        <v>0</v>
      </c>
      <c r="BL7">
        <v>331</v>
      </c>
      <c r="BM7">
        <v>0</v>
      </c>
      <c r="BN7">
        <v>108</v>
      </c>
      <c r="BO7">
        <v>108</v>
      </c>
      <c r="BQ7">
        <v>2</v>
      </c>
      <c r="BS7" t="s">
        <v>35</v>
      </c>
      <c r="BT7" t="e">
        <v>#N/A</v>
      </c>
      <c r="BU7" t="e">
        <v>#N/A</v>
      </c>
      <c r="BV7" t="s">
        <v>35</v>
      </c>
      <c r="BW7" t="s">
        <v>35</v>
      </c>
      <c r="BX7" t="s">
        <v>35</v>
      </c>
      <c r="BY7" t="s">
        <v>35</v>
      </c>
      <c r="BZ7" t="s">
        <v>35</v>
      </c>
      <c r="CA7" t="s">
        <v>35</v>
      </c>
      <c r="CB7" t="s">
        <v>35</v>
      </c>
      <c r="CC7" t="s">
        <v>35</v>
      </c>
      <c r="CD7" t="s">
        <v>35</v>
      </c>
      <c r="CE7" t="s">
        <v>35</v>
      </c>
      <c r="CF7" t="s">
        <v>35</v>
      </c>
      <c r="CH7">
        <v>2</v>
      </c>
      <c r="CJ7" t="s">
        <v>35</v>
      </c>
      <c r="CK7" t="e">
        <v>#N/A</v>
      </c>
      <c r="CL7" t="e">
        <v>#N/A</v>
      </c>
      <c r="CM7" t="s">
        <v>35</v>
      </c>
      <c r="CN7" t="s">
        <v>35</v>
      </c>
      <c r="CO7" t="s">
        <v>35</v>
      </c>
      <c r="CP7" t="s">
        <v>35</v>
      </c>
      <c r="CQ7" t="s">
        <v>35</v>
      </c>
      <c r="CR7" t="s">
        <v>35</v>
      </c>
      <c r="CS7" t="s">
        <v>35</v>
      </c>
      <c r="CT7" t="s">
        <v>35</v>
      </c>
      <c r="CU7" t="s">
        <v>35</v>
      </c>
      <c r="CV7" t="s">
        <v>35</v>
      </c>
      <c r="CW7" t="s">
        <v>35</v>
      </c>
      <c r="CY7">
        <v>2</v>
      </c>
      <c r="DA7" t="s">
        <v>35</v>
      </c>
      <c r="DB7" t="e">
        <v>#N/A</v>
      </c>
      <c r="DC7" t="e">
        <v>#N/A</v>
      </c>
      <c r="DD7" t="s">
        <v>35</v>
      </c>
      <c r="DE7" t="s">
        <v>35</v>
      </c>
      <c r="DF7" t="s">
        <v>35</v>
      </c>
      <c r="DG7" t="s">
        <v>35</v>
      </c>
      <c r="DH7" t="s">
        <v>35</v>
      </c>
      <c r="DI7" t="s">
        <v>35</v>
      </c>
      <c r="DJ7" t="s">
        <v>35</v>
      </c>
      <c r="DK7" t="s">
        <v>35</v>
      </c>
      <c r="DL7" t="s">
        <v>35</v>
      </c>
      <c r="DM7" t="s">
        <v>35</v>
      </c>
      <c r="DN7" t="s">
        <v>35</v>
      </c>
      <c r="DP7">
        <v>2</v>
      </c>
      <c r="DR7" t="s">
        <v>35</v>
      </c>
      <c r="DS7" t="e">
        <v>#N/A</v>
      </c>
      <c r="DT7" t="e">
        <v>#N/A</v>
      </c>
      <c r="DU7" t="s">
        <v>35</v>
      </c>
      <c r="DV7" t="s">
        <v>35</v>
      </c>
      <c r="DW7" t="s">
        <v>35</v>
      </c>
      <c r="DX7" t="s">
        <v>35</v>
      </c>
      <c r="DY7" t="s">
        <v>35</v>
      </c>
      <c r="DZ7" t="s">
        <v>35</v>
      </c>
      <c r="EA7" t="s">
        <v>35</v>
      </c>
      <c r="EB7" t="s">
        <v>35</v>
      </c>
      <c r="EC7" t="s">
        <v>35</v>
      </c>
      <c r="ED7" t="s">
        <v>35</v>
      </c>
      <c r="EE7" t="s">
        <v>35</v>
      </c>
      <c r="EG7">
        <v>2</v>
      </c>
      <c r="EI7" t="s">
        <v>35</v>
      </c>
      <c r="EJ7" t="e">
        <v>#N/A</v>
      </c>
      <c r="EK7" t="e">
        <v>#N/A</v>
      </c>
      <c r="EL7" t="s">
        <v>35</v>
      </c>
      <c r="EM7" t="s">
        <v>35</v>
      </c>
      <c r="EN7" t="s">
        <v>35</v>
      </c>
      <c r="EO7" t="s">
        <v>35</v>
      </c>
      <c r="EP7" t="s">
        <v>35</v>
      </c>
      <c r="EQ7" t="s">
        <v>35</v>
      </c>
      <c r="ER7" t="s">
        <v>35</v>
      </c>
      <c r="ES7" t="s">
        <v>35</v>
      </c>
      <c r="ET7" t="s">
        <v>35</v>
      </c>
      <c r="EU7" t="s">
        <v>35</v>
      </c>
      <c r="EV7" t="s">
        <v>35</v>
      </c>
      <c r="EX7">
        <v>2</v>
      </c>
      <c r="EZ7" t="s">
        <v>35</v>
      </c>
      <c r="FA7" t="e">
        <v>#N/A</v>
      </c>
      <c r="FB7" t="e">
        <v>#N/A</v>
      </c>
      <c r="FC7" t="s">
        <v>35</v>
      </c>
      <c r="FD7" t="s">
        <v>35</v>
      </c>
      <c r="FE7" t="s">
        <v>35</v>
      </c>
      <c r="FF7" t="s">
        <v>35</v>
      </c>
      <c r="FG7" t="s">
        <v>35</v>
      </c>
      <c r="FH7" t="s">
        <v>35</v>
      </c>
      <c r="FI7" t="s">
        <v>35</v>
      </c>
      <c r="FJ7" t="s">
        <v>35</v>
      </c>
      <c r="FK7" t="s">
        <v>35</v>
      </c>
      <c r="FL7" t="s">
        <v>35</v>
      </c>
      <c r="FM7" t="s">
        <v>35</v>
      </c>
    </row>
    <row r="8" spans="1:169" x14ac:dyDescent="0.3">
      <c r="A8">
        <v>3</v>
      </c>
      <c r="B8" t="s">
        <v>30</v>
      </c>
      <c r="C8">
        <v>10</v>
      </c>
      <c r="D8">
        <v>0</v>
      </c>
      <c r="E8">
        <v>0</v>
      </c>
      <c r="F8">
        <v>235986.26325422176</v>
      </c>
      <c r="G8">
        <v>7.923020833333333E-2</v>
      </c>
      <c r="H8">
        <v>0.21313194444444444</v>
      </c>
      <c r="I8">
        <v>0.27050925925925928</v>
      </c>
      <c r="J8">
        <v>0.27050925925925928</v>
      </c>
      <c r="K8">
        <v>0</v>
      </c>
      <c r="L8">
        <v>0</v>
      </c>
      <c r="M8">
        <v>607</v>
      </c>
      <c r="N8">
        <v>0</v>
      </c>
      <c r="O8">
        <v>0</v>
      </c>
      <c r="P8">
        <v>0</v>
      </c>
      <c r="R8">
        <v>3</v>
      </c>
      <c r="S8" t="s">
        <v>34</v>
      </c>
      <c r="T8">
        <v>1</v>
      </c>
      <c r="U8">
        <v>0</v>
      </c>
      <c r="V8">
        <v>0</v>
      </c>
      <c r="W8">
        <v>77158.482258077522</v>
      </c>
      <c r="X8">
        <v>2.788020833333333E-2</v>
      </c>
      <c r="Y8">
        <v>0.13677546296296295</v>
      </c>
      <c r="Z8">
        <v>0.2694212962962963</v>
      </c>
      <c r="AA8">
        <v>0.2694212962962963</v>
      </c>
      <c r="AB8">
        <v>0</v>
      </c>
      <c r="AC8">
        <v>0</v>
      </c>
      <c r="AD8">
        <v>780</v>
      </c>
      <c r="AE8">
        <v>0</v>
      </c>
      <c r="AF8">
        <v>0</v>
      </c>
      <c r="AG8">
        <v>0</v>
      </c>
      <c r="AI8">
        <v>3</v>
      </c>
      <c r="AK8" t="s">
        <v>35</v>
      </c>
      <c r="AL8" t="e">
        <v>#N/A</v>
      </c>
      <c r="AM8" t="e">
        <v>#N/A</v>
      </c>
      <c r="AN8" t="s">
        <v>35</v>
      </c>
      <c r="AO8" t="s">
        <v>35</v>
      </c>
      <c r="AP8" t="s">
        <v>35</v>
      </c>
      <c r="AQ8" t="s">
        <v>35</v>
      </c>
      <c r="AR8" t="s">
        <v>35</v>
      </c>
      <c r="AS8" t="s">
        <v>35</v>
      </c>
      <c r="AT8" t="s">
        <v>35</v>
      </c>
      <c r="AU8" t="s">
        <v>35</v>
      </c>
      <c r="AV8" t="s">
        <v>35</v>
      </c>
      <c r="AW8" t="s">
        <v>35</v>
      </c>
      <c r="AX8" t="s">
        <v>35</v>
      </c>
      <c r="AZ8">
        <v>3</v>
      </c>
      <c r="BA8" t="s">
        <v>32</v>
      </c>
      <c r="BB8">
        <v>4</v>
      </c>
      <c r="BC8">
        <v>0</v>
      </c>
      <c r="BD8">
        <v>0</v>
      </c>
      <c r="BE8">
        <v>412554.05691077135</v>
      </c>
      <c r="BF8">
        <v>8.1802083333333331E-2</v>
      </c>
      <c r="BG8">
        <v>0.231828125</v>
      </c>
      <c r="BH8">
        <v>0.23804398148148148</v>
      </c>
      <c r="BI8">
        <v>0.23804398148148148</v>
      </c>
      <c r="BJ8">
        <v>0</v>
      </c>
      <c r="BK8">
        <v>0</v>
      </c>
      <c r="BL8">
        <v>108</v>
      </c>
      <c r="BM8">
        <v>0</v>
      </c>
      <c r="BN8">
        <v>0</v>
      </c>
      <c r="BO8">
        <v>0</v>
      </c>
      <c r="BQ8">
        <v>3</v>
      </c>
      <c r="BS8" t="s">
        <v>35</v>
      </c>
      <c r="BT8" t="e">
        <v>#N/A</v>
      </c>
      <c r="BU8" t="e">
        <v>#N/A</v>
      </c>
      <c r="BV8" t="s">
        <v>35</v>
      </c>
      <c r="BW8" t="s">
        <v>35</v>
      </c>
      <c r="BX8" t="s">
        <v>35</v>
      </c>
      <c r="BY8" t="s">
        <v>35</v>
      </c>
      <c r="BZ8" t="s">
        <v>35</v>
      </c>
      <c r="CA8" t="s">
        <v>35</v>
      </c>
      <c r="CB8" t="s">
        <v>35</v>
      </c>
      <c r="CC8" t="s">
        <v>35</v>
      </c>
      <c r="CD8" t="s">
        <v>35</v>
      </c>
      <c r="CE8" t="s">
        <v>35</v>
      </c>
      <c r="CF8" t="s">
        <v>35</v>
      </c>
      <c r="CH8">
        <v>3</v>
      </c>
      <c r="CJ8" t="s">
        <v>35</v>
      </c>
      <c r="CK8" t="e">
        <v>#N/A</v>
      </c>
      <c r="CL8" t="e">
        <v>#N/A</v>
      </c>
      <c r="CM8" t="s">
        <v>35</v>
      </c>
      <c r="CN8" t="s">
        <v>35</v>
      </c>
      <c r="CO8" t="s">
        <v>35</v>
      </c>
      <c r="CP8" t="s">
        <v>35</v>
      </c>
      <c r="CQ8" t="s">
        <v>35</v>
      </c>
      <c r="CR8" t="s">
        <v>35</v>
      </c>
      <c r="CS8" t="s">
        <v>35</v>
      </c>
      <c r="CT8" t="s">
        <v>35</v>
      </c>
      <c r="CU8" t="s">
        <v>35</v>
      </c>
      <c r="CV8" t="s">
        <v>35</v>
      </c>
      <c r="CW8" t="s">
        <v>35</v>
      </c>
      <c r="CY8">
        <v>3</v>
      </c>
      <c r="DA8" t="s">
        <v>35</v>
      </c>
      <c r="DB8" t="e">
        <v>#N/A</v>
      </c>
      <c r="DC8" t="e">
        <v>#N/A</v>
      </c>
      <c r="DD8" t="s">
        <v>35</v>
      </c>
      <c r="DE8" t="s">
        <v>35</v>
      </c>
      <c r="DF8" t="s">
        <v>35</v>
      </c>
      <c r="DG8" t="s">
        <v>35</v>
      </c>
      <c r="DH8" t="s">
        <v>35</v>
      </c>
      <c r="DI8" t="s">
        <v>35</v>
      </c>
      <c r="DJ8" t="s">
        <v>35</v>
      </c>
      <c r="DK8" t="s">
        <v>35</v>
      </c>
      <c r="DL8" t="s">
        <v>35</v>
      </c>
      <c r="DM8" t="s">
        <v>35</v>
      </c>
      <c r="DN8" t="s">
        <v>35</v>
      </c>
      <c r="DP8">
        <v>3</v>
      </c>
      <c r="DR8" t="s">
        <v>35</v>
      </c>
      <c r="DS8" t="e">
        <v>#N/A</v>
      </c>
      <c r="DT8" t="e">
        <v>#N/A</v>
      </c>
      <c r="DU8" t="s">
        <v>35</v>
      </c>
      <c r="DV8" t="s">
        <v>35</v>
      </c>
      <c r="DW8" t="s">
        <v>35</v>
      </c>
      <c r="DX8" t="s">
        <v>35</v>
      </c>
      <c r="DY8" t="s">
        <v>35</v>
      </c>
      <c r="DZ8" t="s">
        <v>35</v>
      </c>
      <c r="EA8" t="s">
        <v>35</v>
      </c>
      <c r="EB8" t="s">
        <v>35</v>
      </c>
      <c r="EC8" t="s">
        <v>35</v>
      </c>
      <c r="ED8" t="s">
        <v>35</v>
      </c>
      <c r="EE8" t="s">
        <v>35</v>
      </c>
      <c r="EG8">
        <v>3</v>
      </c>
      <c r="EI8" t="s">
        <v>35</v>
      </c>
      <c r="EJ8" t="e">
        <v>#N/A</v>
      </c>
      <c r="EK8" t="e">
        <v>#N/A</v>
      </c>
      <c r="EL8" t="s">
        <v>35</v>
      </c>
      <c r="EM8" t="s">
        <v>35</v>
      </c>
      <c r="EN8" t="s">
        <v>35</v>
      </c>
      <c r="EO8" t="s">
        <v>35</v>
      </c>
      <c r="EP8" t="s">
        <v>35</v>
      </c>
      <c r="EQ8" t="s">
        <v>35</v>
      </c>
      <c r="ER8" t="s">
        <v>35</v>
      </c>
      <c r="ES8" t="s">
        <v>35</v>
      </c>
      <c r="ET8" t="s">
        <v>35</v>
      </c>
      <c r="EU8" t="s">
        <v>35</v>
      </c>
      <c r="EV8" t="s">
        <v>35</v>
      </c>
      <c r="EX8">
        <v>3</v>
      </c>
      <c r="EZ8" t="s">
        <v>35</v>
      </c>
      <c r="FA8" t="e">
        <v>#N/A</v>
      </c>
      <c r="FB8" t="e">
        <v>#N/A</v>
      </c>
      <c r="FC8" t="s">
        <v>35</v>
      </c>
      <c r="FD8" t="s">
        <v>35</v>
      </c>
      <c r="FE8" t="s">
        <v>35</v>
      </c>
      <c r="FF8" t="s">
        <v>35</v>
      </c>
      <c r="FG8" t="s">
        <v>35</v>
      </c>
      <c r="FH8" t="s">
        <v>35</v>
      </c>
      <c r="FI8" t="s">
        <v>35</v>
      </c>
      <c r="FJ8" t="s">
        <v>35</v>
      </c>
      <c r="FK8" t="s">
        <v>35</v>
      </c>
      <c r="FL8" t="s">
        <v>35</v>
      </c>
      <c r="FM8" t="s">
        <v>35</v>
      </c>
    </row>
    <row r="9" spans="1:169" x14ac:dyDescent="0.3">
      <c r="A9">
        <v>4</v>
      </c>
      <c r="B9" t="s">
        <v>24</v>
      </c>
      <c r="C9">
        <v>0</v>
      </c>
      <c r="D9">
        <v>0</v>
      </c>
      <c r="E9">
        <v>0</v>
      </c>
      <c r="F9">
        <v>314356.3073907104</v>
      </c>
      <c r="G9">
        <v>0.11014166666666667</v>
      </c>
      <c r="H9">
        <v>0.30142071759259259</v>
      </c>
      <c r="I9" t="s">
        <v>35</v>
      </c>
      <c r="J9">
        <v>0.30142071759259259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R9">
        <v>4</v>
      </c>
      <c r="S9" t="s">
        <v>24</v>
      </c>
      <c r="T9">
        <v>0</v>
      </c>
      <c r="U9">
        <v>0</v>
      </c>
      <c r="V9">
        <v>0</v>
      </c>
      <c r="W9">
        <v>138979.96620199969</v>
      </c>
      <c r="X9">
        <v>5.2776041666666662E-2</v>
      </c>
      <c r="Y9">
        <v>0.29431712962962964</v>
      </c>
      <c r="Z9" t="s">
        <v>35</v>
      </c>
      <c r="AA9">
        <v>0.29431712962962964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I9">
        <v>4</v>
      </c>
      <c r="AK9" t="s">
        <v>35</v>
      </c>
      <c r="AL9" t="e">
        <v>#N/A</v>
      </c>
      <c r="AM9" t="e">
        <v>#N/A</v>
      </c>
      <c r="AN9" t="s">
        <v>35</v>
      </c>
      <c r="AO9" t="s">
        <v>35</v>
      </c>
      <c r="AP9" t="s">
        <v>35</v>
      </c>
      <c r="AQ9" t="s">
        <v>35</v>
      </c>
      <c r="AR9" t="s">
        <v>35</v>
      </c>
      <c r="AS9" t="s">
        <v>35</v>
      </c>
      <c r="AT9" t="s">
        <v>35</v>
      </c>
      <c r="AU9" t="s">
        <v>35</v>
      </c>
      <c r="AV9" t="s">
        <v>35</v>
      </c>
      <c r="AW9" t="s">
        <v>35</v>
      </c>
      <c r="AX9" t="s">
        <v>35</v>
      </c>
      <c r="AZ9">
        <v>4</v>
      </c>
      <c r="BA9" t="s">
        <v>24</v>
      </c>
      <c r="BB9">
        <v>0</v>
      </c>
      <c r="BC9">
        <v>0</v>
      </c>
      <c r="BD9">
        <v>0</v>
      </c>
      <c r="BE9">
        <v>544938.44973327464</v>
      </c>
      <c r="BF9">
        <v>0.13127083333333334</v>
      </c>
      <c r="BG9">
        <v>0.28751273148148149</v>
      </c>
      <c r="BH9" t="s">
        <v>35</v>
      </c>
      <c r="BI9">
        <v>0.28751273148148149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Q9">
        <v>4</v>
      </c>
      <c r="BS9" t="s">
        <v>35</v>
      </c>
      <c r="BT9" t="e">
        <v>#N/A</v>
      </c>
      <c r="BU9" t="e">
        <v>#N/A</v>
      </c>
      <c r="BV9" t="s">
        <v>35</v>
      </c>
      <c r="BW9" t="s">
        <v>35</v>
      </c>
      <c r="BX9" t="s">
        <v>35</v>
      </c>
      <c r="BY9" t="s">
        <v>35</v>
      </c>
      <c r="BZ9" t="s">
        <v>35</v>
      </c>
      <c r="CA9" t="s">
        <v>35</v>
      </c>
      <c r="CB9" t="s">
        <v>35</v>
      </c>
      <c r="CC9" t="s">
        <v>35</v>
      </c>
      <c r="CD9" t="s">
        <v>35</v>
      </c>
      <c r="CE9" t="s">
        <v>35</v>
      </c>
      <c r="CF9" t="s">
        <v>35</v>
      </c>
      <c r="CH9">
        <v>4</v>
      </c>
      <c r="CJ9" t="s">
        <v>35</v>
      </c>
      <c r="CK9" t="e">
        <v>#N/A</v>
      </c>
      <c r="CL9" t="e">
        <v>#N/A</v>
      </c>
      <c r="CM9" t="s">
        <v>35</v>
      </c>
      <c r="CN9" t="s">
        <v>35</v>
      </c>
      <c r="CO9" t="s">
        <v>35</v>
      </c>
      <c r="CP9" t="s">
        <v>35</v>
      </c>
      <c r="CQ9" t="s">
        <v>35</v>
      </c>
      <c r="CR9" t="s">
        <v>35</v>
      </c>
      <c r="CS9" t="s">
        <v>35</v>
      </c>
      <c r="CT9" t="s">
        <v>35</v>
      </c>
      <c r="CU9" t="s">
        <v>35</v>
      </c>
      <c r="CV9" t="s">
        <v>35</v>
      </c>
      <c r="CW9" t="s">
        <v>35</v>
      </c>
      <c r="CY9">
        <v>4</v>
      </c>
      <c r="DA9" t="s">
        <v>35</v>
      </c>
      <c r="DB9" t="e">
        <v>#N/A</v>
      </c>
      <c r="DC9" t="e">
        <v>#N/A</v>
      </c>
      <c r="DD9" t="s">
        <v>35</v>
      </c>
      <c r="DE9" t="s">
        <v>35</v>
      </c>
      <c r="DF9" t="s">
        <v>35</v>
      </c>
      <c r="DG9" t="s">
        <v>35</v>
      </c>
      <c r="DH9" t="s">
        <v>35</v>
      </c>
      <c r="DI9" t="s">
        <v>35</v>
      </c>
      <c r="DJ9" t="s">
        <v>35</v>
      </c>
      <c r="DK9" t="s">
        <v>35</v>
      </c>
      <c r="DL9" t="s">
        <v>35</v>
      </c>
      <c r="DM9" t="s">
        <v>35</v>
      </c>
      <c r="DN9" t="s">
        <v>35</v>
      </c>
      <c r="DP9">
        <v>4</v>
      </c>
      <c r="DR9" t="s">
        <v>35</v>
      </c>
      <c r="DS9" t="e">
        <v>#N/A</v>
      </c>
      <c r="DT9" t="e">
        <v>#N/A</v>
      </c>
      <c r="DU9" t="s">
        <v>35</v>
      </c>
      <c r="DV9" t="s">
        <v>35</v>
      </c>
      <c r="DW9" t="s">
        <v>35</v>
      </c>
      <c r="DX9" t="s">
        <v>35</v>
      </c>
      <c r="DY9" t="s">
        <v>35</v>
      </c>
      <c r="DZ9" t="s">
        <v>35</v>
      </c>
      <c r="EA9" t="s">
        <v>35</v>
      </c>
      <c r="EB9" t="s">
        <v>35</v>
      </c>
      <c r="EC9" t="s">
        <v>35</v>
      </c>
      <c r="ED9" t="s">
        <v>35</v>
      </c>
      <c r="EE9" t="s">
        <v>35</v>
      </c>
      <c r="EG9">
        <v>4</v>
      </c>
      <c r="EI9" t="s">
        <v>35</v>
      </c>
      <c r="EJ9" t="e">
        <v>#N/A</v>
      </c>
      <c r="EK9" t="e">
        <v>#N/A</v>
      </c>
      <c r="EL9" t="s">
        <v>35</v>
      </c>
      <c r="EM9" t="s">
        <v>35</v>
      </c>
      <c r="EN9" t="s">
        <v>35</v>
      </c>
      <c r="EO9" t="s">
        <v>35</v>
      </c>
      <c r="EP9" t="s">
        <v>35</v>
      </c>
      <c r="EQ9" t="s">
        <v>35</v>
      </c>
      <c r="ER9" t="s">
        <v>35</v>
      </c>
      <c r="ES9" t="s">
        <v>35</v>
      </c>
      <c r="ET9" t="s">
        <v>35</v>
      </c>
      <c r="EU9" t="s">
        <v>35</v>
      </c>
      <c r="EV9" t="s">
        <v>35</v>
      </c>
      <c r="EX9">
        <v>4</v>
      </c>
      <c r="EZ9" t="s">
        <v>35</v>
      </c>
      <c r="FA9" t="e">
        <v>#N/A</v>
      </c>
      <c r="FB9" t="e">
        <v>#N/A</v>
      </c>
      <c r="FC9" t="s">
        <v>35</v>
      </c>
      <c r="FD9" t="s">
        <v>35</v>
      </c>
      <c r="FE9" t="s">
        <v>35</v>
      </c>
      <c r="FF9" t="s">
        <v>35</v>
      </c>
      <c r="FG9" t="s">
        <v>35</v>
      </c>
      <c r="FH9" t="s">
        <v>35</v>
      </c>
      <c r="FI9" t="s">
        <v>35</v>
      </c>
      <c r="FJ9" t="s">
        <v>35</v>
      </c>
      <c r="FK9" t="s">
        <v>35</v>
      </c>
      <c r="FL9" t="s">
        <v>35</v>
      </c>
      <c r="FM9" t="s">
        <v>35</v>
      </c>
    </row>
    <row r="10" spans="1:169" x14ac:dyDescent="0.3">
      <c r="A10">
        <v>5</v>
      </c>
      <c r="C10" t="s">
        <v>35</v>
      </c>
      <c r="D10" t="e">
        <v>#N/A</v>
      </c>
      <c r="E10" t="e">
        <v>#N/A</v>
      </c>
      <c r="F10" t="s">
        <v>35</v>
      </c>
      <c r="G10" t="s">
        <v>35</v>
      </c>
      <c r="H10" t="s">
        <v>35</v>
      </c>
      <c r="I10" t="s">
        <v>35</v>
      </c>
      <c r="J10" t="s">
        <v>35</v>
      </c>
      <c r="K10" t="s">
        <v>35</v>
      </c>
      <c r="L10" t="s">
        <v>35</v>
      </c>
      <c r="M10" t="s">
        <v>35</v>
      </c>
      <c r="N10" t="s">
        <v>35</v>
      </c>
      <c r="O10" t="s">
        <v>35</v>
      </c>
      <c r="P10" t="s">
        <v>35</v>
      </c>
      <c r="R10">
        <v>5</v>
      </c>
      <c r="T10" t="s">
        <v>35</v>
      </c>
      <c r="U10" t="e">
        <v>#N/A</v>
      </c>
      <c r="V10" t="e">
        <v>#N/A</v>
      </c>
      <c r="W10" t="s">
        <v>35</v>
      </c>
      <c r="X10" t="s">
        <v>35</v>
      </c>
      <c r="Y10" t="s">
        <v>35</v>
      </c>
      <c r="Z10" t="s">
        <v>35</v>
      </c>
      <c r="AA10" t="s">
        <v>35</v>
      </c>
      <c r="AB10" t="s">
        <v>35</v>
      </c>
      <c r="AC10" t="s">
        <v>35</v>
      </c>
      <c r="AD10" t="s">
        <v>35</v>
      </c>
      <c r="AE10" t="s">
        <v>35</v>
      </c>
      <c r="AF10" t="s">
        <v>35</v>
      </c>
      <c r="AG10" t="s">
        <v>35</v>
      </c>
      <c r="AI10">
        <v>5</v>
      </c>
      <c r="AK10" t="s">
        <v>35</v>
      </c>
      <c r="AL10" t="e">
        <v>#N/A</v>
      </c>
      <c r="AM10" t="e">
        <v>#N/A</v>
      </c>
      <c r="AN10" t="s">
        <v>35</v>
      </c>
      <c r="AO10" t="s">
        <v>35</v>
      </c>
      <c r="AP10" t="s">
        <v>35</v>
      </c>
      <c r="AQ10" t="s">
        <v>35</v>
      </c>
      <c r="AR10" t="s">
        <v>35</v>
      </c>
      <c r="AS10" t="s">
        <v>35</v>
      </c>
      <c r="AT10" t="s">
        <v>35</v>
      </c>
      <c r="AU10" t="s">
        <v>35</v>
      </c>
      <c r="AV10" t="s">
        <v>35</v>
      </c>
      <c r="AW10" t="s">
        <v>35</v>
      </c>
      <c r="AX10" t="s">
        <v>35</v>
      </c>
      <c r="AZ10">
        <v>5</v>
      </c>
      <c r="BB10" t="s">
        <v>35</v>
      </c>
      <c r="BC10" t="e">
        <v>#N/A</v>
      </c>
      <c r="BD10" t="e">
        <v>#N/A</v>
      </c>
      <c r="BE10" t="s">
        <v>35</v>
      </c>
      <c r="BF10" t="s">
        <v>35</v>
      </c>
      <c r="BG10" t="s">
        <v>35</v>
      </c>
      <c r="BH10" t="s">
        <v>35</v>
      </c>
      <c r="BI10" t="s">
        <v>35</v>
      </c>
      <c r="BJ10" t="s">
        <v>35</v>
      </c>
      <c r="BK10" t="s">
        <v>35</v>
      </c>
      <c r="BL10" t="s">
        <v>35</v>
      </c>
      <c r="BM10" t="s">
        <v>35</v>
      </c>
      <c r="BN10" t="s">
        <v>35</v>
      </c>
      <c r="BO10" t="s">
        <v>35</v>
      </c>
      <c r="BQ10">
        <v>5</v>
      </c>
      <c r="BS10" t="s">
        <v>35</v>
      </c>
      <c r="BT10" t="e">
        <v>#N/A</v>
      </c>
      <c r="BU10" t="e">
        <v>#N/A</v>
      </c>
      <c r="BV10" t="s">
        <v>35</v>
      </c>
      <c r="BW10" t="s">
        <v>35</v>
      </c>
      <c r="BX10" t="s">
        <v>35</v>
      </c>
      <c r="BY10" t="s">
        <v>35</v>
      </c>
      <c r="BZ10" t="s">
        <v>35</v>
      </c>
      <c r="CA10" t="s">
        <v>35</v>
      </c>
      <c r="CB10" t="s">
        <v>35</v>
      </c>
      <c r="CC10" t="s">
        <v>35</v>
      </c>
      <c r="CD10" t="s">
        <v>35</v>
      </c>
      <c r="CE10" t="s">
        <v>35</v>
      </c>
      <c r="CF10" t="s">
        <v>35</v>
      </c>
      <c r="CH10">
        <v>5</v>
      </c>
      <c r="CJ10" t="s">
        <v>35</v>
      </c>
      <c r="CK10" t="e">
        <v>#N/A</v>
      </c>
      <c r="CL10" t="e">
        <v>#N/A</v>
      </c>
      <c r="CM10" t="s">
        <v>35</v>
      </c>
      <c r="CN10" t="s">
        <v>35</v>
      </c>
      <c r="CO10" t="s">
        <v>35</v>
      </c>
      <c r="CP10" t="s">
        <v>35</v>
      </c>
      <c r="CQ10" t="s">
        <v>35</v>
      </c>
      <c r="CR10" t="s">
        <v>35</v>
      </c>
      <c r="CS10" t="s">
        <v>35</v>
      </c>
      <c r="CT10" t="s">
        <v>35</v>
      </c>
      <c r="CU10" t="s">
        <v>35</v>
      </c>
      <c r="CV10" t="s">
        <v>35</v>
      </c>
      <c r="CW10" t="s">
        <v>35</v>
      </c>
      <c r="CY10">
        <v>5</v>
      </c>
      <c r="DA10" t="s">
        <v>35</v>
      </c>
      <c r="DB10" t="e">
        <v>#N/A</v>
      </c>
      <c r="DC10" t="e">
        <v>#N/A</v>
      </c>
      <c r="DD10" t="s">
        <v>35</v>
      </c>
      <c r="DE10" t="s">
        <v>35</v>
      </c>
      <c r="DF10" t="s">
        <v>35</v>
      </c>
      <c r="DG10" t="s">
        <v>35</v>
      </c>
      <c r="DH10" t="s">
        <v>35</v>
      </c>
      <c r="DI10" t="s">
        <v>35</v>
      </c>
      <c r="DJ10" t="s">
        <v>35</v>
      </c>
      <c r="DK10" t="s">
        <v>35</v>
      </c>
      <c r="DL10" t="s">
        <v>35</v>
      </c>
      <c r="DM10" t="s">
        <v>35</v>
      </c>
      <c r="DN10" t="s">
        <v>35</v>
      </c>
      <c r="DP10">
        <v>5</v>
      </c>
      <c r="DR10" t="s">
        <v>35</v>
      </c>
      <c r="DS10" t="e">
        <v>#N/A</v>
      </c>
      <c r="DT10" t="e">
        <v>#N/A</v>
      </c>
      <c r="DU10" t="s">
        <v>35</v>
      </c>
      <c r="DV10" t="s">
        <v>35</v>
      </c>
      <c r="DW10" t="s">
        <v>35</v>
      </c>
      <c r="DX10" t="s">
        <v>35</v>
      </c>
      <c r="DY10" t="s">
        <v>35</v>
      </c>
      <c r="DZ10" t="s">
        <v>35</v>
      </c>
      <c r="EA10" t="s">
        <v>35</v>
      </c>
      <c r="EB10" t="s">
        <v>35</v>
      </c>
      <c r="EC10" t="s">
        <v>35</v>
      </c>
      <c r="ED10" t="s">
        <v>35</v>
      </c>
      <c r="EE10" t="s">
        <v>35</v>
      </c>
      <c r="EG10">
        <v>5</v>
      </c>
      <c r="EI10" t="s">
        <v>35</v>
      </c>
      <c r="EJ10" t="e">
        <v>#N/A</v>
      </c>
      <c r="EK10" t="e">
        <v>#N/A</v>
      </c>
      <c r="EL10" t="s">
        <v>35</v>
      </c>
      <c r="EM10" t="s">
        <v>35</v>
      </c>
      <c r="EN10" t="s">
        <v>35</v>
      </c>
      <c r="EO10" t="s">
        <v>35</v>
      </c>
      <c r="EP10" t="s">
        <v>35</v>
      </c>
      <c r="EQ10" t="s">
        <v>35</v>
      </c>
      <c r="ER10" t="s">
        <v>35</v>
      </c>
      <c r="ES10" t="s">
        <v>35</v>
      </c>
      <c r="ET10" t="s">
        <v>35</v>
      </c>
      <c r="EU10" t="s">
        <v>35</v>
      </c>
      <c r="EV10" t="s">
        <v>35</v>
      </c>
      <c r="EX10">
        <v>5</v>
      </c>
      <c r="EZ10" t="s">
        <v>35</v>
      </c>
      <c r="FA10" t="e">
        <v>#N/A</v>
      </c>
      <c r="FB10" t="e">
        <v>#N/A</v>
      </c>
      <c r="FC10" t="s">
        <v>35</v>
      </c>
      <c r="FD10" t="s">
        <v>35</v>
      </c>
      <c r="FE10" t="s">
        <v>35</v>
      </c>
      <c r="FF10" t="s">
        <v>35</v>
      </c>
      <c r="FG10" t="s">
        <v>35</v>
      </c>
      <c r="FH10" t="s">
        <v>35</v>
      </c>
      <c r="FI10" t="s">
        <v>35</v>
      </c>
      <c r="FJ10" t="s">
        <v>35</v>
      </c>
      <c r="FK10" t="s">
        <v>35</v>
      </c>
      <c r="FL10" t="s">
        <v>35</v>
      </c>
      <c r="FM10" t="s">
        <v>35</v>
      </c>
    </row>
    <row r="11" spans="1:169" x14ac:dyDescent="0.3">
      <c r="A11">
        <v>6</v>
      </c>
      <c r="C11" t="s">
        <v>35</v>
      </c>
      <c r="D11" t="e">
        <v>#N/A</v>
      </c>
      <c r="E11" t="e">
        <v>#N/A</v>
      </c>
      <c r="F11" t="s">
        <v>35</v>
      </c>
      <c r="G11" t="s">
        <v>35</v>
      </c>
      <c r="H11" t="s">
        <v>35</v>
      </c>
      <c r="I11" t="s">
        <v>35</v>
      </c>
      <c r="J11" t="s">
        <v>35</v>
      </c>
      <c r="K11" t="s">
        <v>35</v>
      </c>
      <c r="L11" t="s">
        <v>35</v>
      </c>
      <c r="M11" t="s">
        <v>35</v>
      </c>
      <c r="N11" t="s">
        <v>35</v>
      </c>
      <c r="O11" t="s">
        <v>35</v>
      </c>
      <c r="P11" t="s">
        <v>35</v>
      </c>
      <c r="R11">
        <v>6</v>
      </c>
      <c r="T11" t="s">
        <v>35</v>
      </c>
      <c r="U11" t="e">
        <v>#N/A</v>
      </c>
      <c r="V11" t="e">
        <v>#N/A</v>
      </c>
      <c r="W11" t="s">
        <v>35</v>
      </c>
      <c r="X11" t="s">
        <v>35</v>
      </c>
      <c r="Y11" t="s">
        <v>35</v>
      </c>
      <c r="Z11" t="s">
        <v>35</v>
      </c>
      <c r="AA11" t="s">
        <v>35</v>
      </c>
      <c r="AB11" t="s">
        <v>35</v>
      </c>
      <c r="AC11" t="s">
        <v>35</v>
      </c>
      <c r="AD11" t="s">
        <v>35</v>
      </c>
      <c r="AE11" t="s">
        <v>35</v>
      </c>
      <c r="AF11" t="s">
        <v>35</v>
      </c>
      <c r="AG11" t="s">
        <v>35</v>
      </c>
      <c r="AI11">
        <v>6</v>
      </c>
      <c r="AK11" t="s">
        <v>35</v>
      </c>
      <c r="AL11" t="e">
        <v>#N/A</v>
      </c>
      <c r="AM11" t="e">
        <v>#N/A</v>
      </c>
      <c r="AN11" t="s">
        <v>35</v>
      </c>
      <c r="AO11" t="s">
        <v>35</v>
      </c>
      <c r="AP11" t="s">
        <v>35</v>
      </c>
      <c r="AQ11" t="s">
        <v>35</v>
      </c>
      <c r="AR11" t="s">
        <v>35</v>
      </c>
      <c r="AS11" t="s">
        <v>35</v>
      </c>
      <c r="AT11" t="s">
        <v>35</v>
      </c>
      <c r="AU11" t="s">
        <v>35</v>
      </c>
      <c r="AV11" t="s">
        <v>35</v>
      </c>
      <c r="AW11" t="s">
        <v>35</v>
      </c>
      <c r="AX11" t="s">
        <v>35</v>
      </c>
      <c r="AZ11">
        <v>6</v>
      </c>
      <c r="BB11" t="s">
        <v>35</v>
      </c>
      <c r="BC11" t="e">
        <v>#N/A</v>
      </c>
      <c r="BD11" t="e">
        <v>#N/A</v>
      </c>
      <c r="BE11" t="s">
        <v>35</v>
      </c>
      <c r="BF11" t="s">
        <v>35</v>
      </c>
      <c r="BG11" t="s">
        <v>35</v>
      </c>
      <c r="BH11" t="s">
        <v>35</v>
      </c>
      <c r="BI11" t="s">
        <v>35</v>
      </c>
      <c r="BJ11" t="s">
        <v>35</v>
      </c>
      <c r="BK11" t="s">
        <v>35</v>
      </c>
      <c r="BL11" t="s">
        <v>35</v>
      </c>
      <c r="BM11" t="s">
        <v>35</v>
      </c>
      <c r="BN11" t="s">
        <v>35</v>
      </c>
      <c r="BO11" t="s">
        <v>35</v>
      </c>
      <c r="BQ11">
        <v>6</v>
      </c>
      <c r="BS11" t="s">
        <v>35</v>
      </c>
      <c r="BT11" t="e">
        <v>#N/A</v>
      </c>
      <c r="BU11" t="e">
        <v>#N/A</v>
      </c>
      <c r="BV11" t="s">
        <v>35</v>
      </c>
      <c r="BW11" t="s">
        <v>35</v>
      </c>
      <c r="BX11" t="s">
        <v>35</v>
      </c>
      <c r="BY11" t="s">
        <v>35</v>
      </c>
      <c r="BZ11" t="s">
        <v>35</v>
      </c>
      <c r="CA11" t="s">
        <v>35</v>
      </c>
      <c r="CB11" t="s">
        <v>35</v>
      </c>
      <c r="CC11" t="s">
        <v>35</v>
      </c>
      <c r="CD11" t="s">
        <v>35</v>
      </c>
      <c r="CE11" t="s">
        <v>35</v>
      </c>
      <c r="CF11" t="s">
        <v>35</v>
      </c>
      <c r="CH11">
        <v>6</v>
      </c>
      <c r="CJ11" t="s">
        <v>35</v>
      </c>
      <c r="CK11" t="e">
        <v>#N/A</v>
      </c>
      <c r="CL11" t="e">
        <v>#N/A</v>
      </c>
      <c r="CM11" t="s">
        <v>35</v>
      </c>
      <c r="CN11" t="s">
        <v>35</v>
      </c>
      <c r="CO11" t="s">
        <v>35</v>
      </c>
      <c r="CP11" t="s">
        <v>35</v>
      </c>
      <c r="CQ11" t="s">
        <v>35</v>
      </c>
      <c r="CR11" t="s">
        <v>35</v>
      </c>
      <c r="CS11" t="s">
        <v>35</v>
      </c>
      <c r="CT11" t="s">
        <v>35</v>
      </c>
      <c r="CU11" t="s">
        <v>35</v>
      </c>
      <c r="CV11" t="s">
        <v>35</v>
      </c>
      <c r="CW11" t="s">
        <v>35</v>
      </c>
      <c r="CY11">
        <v>6</v>
      </c>
      <c r="DA11" t="s">
        <v>35</v>
      </c>
      <c r="DB11" t="e">
        <v>#N/A</v>
      </c>
      <c r="DC11" t="e">
        <v>#N/A</v>
      </c>
      <c r="DD11" t="s">
        <v>35</v>
      </c>
      <c r="DE11" t="s">
        <v>35</v>
      </c>
      <c r="DF11" t="s">
        <v>35</v>
      </c>
      <c r="DG11" t="s">
        <v>35</v>
      </c>
      <c r="DH11" t="s">
        <v>35</v>
      </c>
      <c r="DI11" t="s">
        <v>35</v>
      </c>
      <c r="DJ11" t="s">
        <v>35</v>
      </c>
      <c r="DK11" t="s">
        <v>35</v>
      </c>
      <c r="DL11" t="s">
        <v>35</v>
      </c>
      <c r="DM11" t="s">
        <v>35</v>
      </c>
      <c r="DN11" t="s">
        <v>35</v>
      </c>
      <c r="DP11">
        <v>6</v>
      </c>
      <c r="DR11" t="s">
        <v>35</v>
      </c>
      <c r="DS11" t="e">
        <v>#N/A</v>
      </c>
      <c r="DT11" t="e">
        <v>#N/A</v>
      </c>
      <c r="DU11" t="s">
        <v>35</v>
      </c>
      <c r="DV11" t="s">
        <v>35</v>
      </c>
      <c r="DW11" t="s">
        <v>35</v>
      </c>
      <c r="DX11" t="s">
        <v>35</v>
      </c>
      <c r="DY11" t="s">
        <v>35</v>
      </c>
      <c r="DZ11" t="s">
        <v>35</v>
      </c>
      <c r="EA11" t="s">
        <v>35</v>
      </c>
      <c r="EB11" t="s">
        <v>35</v>
      </c>
      <c r="EC11" t="s">
        <v>35</v>
      </c>
      <c r="ED11" t="s">
        <v>35</v>
      </c>
      <c r="EE11" t="s">
        <v>35</v>
      </c>
      <c r="EG11">
        <v>6</v>
      </c>
      <c r="EI11" t="s">
        <v>35</v>
      </c>
      <c r="EJ11" t="e">
        <v>#N/A</v>
      </c>
      <c r="EK11" t="e">
        <v>#N/A</v>
      </c>
      <c r="EL11" t="s">
        <v>35</v>
      </c>
      <c r="EM11" t="s">
        <v>35</v>
      </c>
      <c r="EN11" t="s">
        <v>35</v>
      </c>
      <c r="EO11" t="s">
        <v>35</v>
      </c>
      <c r="EP11" t="s">
        <v>35</v>
      </c>
      <c r="EQ11" t="s">
        <v>35</v>
      </c>
      <c r="ER11" t="s">
        <v>35</v>
      </c>
      <c r="ES11" t="s">
        <v>35</v>
      </c>
      <c r="ET11" t="s">
        <v>35</v>
      </c>
      <c r="EU11" t="s">
        <v>35</v>
      </c>
      <c r="EV11" t="s">
        <v>35</v>
      </c>
      <c r="EX11">
        <v>6</v>
      </c>
      <c r="EZ11" t="s">
        <v>35</v>
      </c>
      <c r="FA11" t="e">
        <v>#N/A</v>
      </c>
      <c r="FB11" t="e">
        <v>#N/A</v>
      </c>
      <c r="FC11" t="s">
        <v>35</v>
      </c>
      <c r="FD11" t="s">
        <v>35</v>
      </c>
      <c r="FE11" t="s">
        <v>35</v>
      </c>
      <c r="FF11" t="s">
        <v>35</v>
      </c>
      <c r="FG11" t="s">
        <v>35</v>
      </c>
      <c r="FH11" t="s">
        <v>35</v>
      </c>
      <c r="FI11" t="s">
        <v>35</v>
      </c>
      <c r="FJ11" t="s">
        <v>35</v>
      </c>
      <c r="FK11" t="s">
        <v>35</v>
      </c>
      <c r="FL11" t="s">
        <v>35</v>
      </c>
      <c r="FM11" t="s">
        <v>35</v>
      </c>
    </row>
    <row r="12" spans="1:169" x14ac:dyDescent="0.3">
      <c r="A12">
        <v>7</v>
      </c>
      <c r="C12" t="s">
        <v>35</v>
      </c>
      <c r="D12" t="e">
        <v>#N/A</v>
      </c>
      <c r="E12" t="e">
        <v>#N/A</v>
      </c>
      <c r="F12" t="s">
        <v>35</v>
      </c>
      <c r="G12" t="s">
        <v>35</v>
      </c>
      <c r="H12" t="s">
        <v>35</v>
      </c>
      <c r="I12" t="s">
        <v>35</v>
      </c>
      <c r="J12" t="s">
        <v>35</v>
      </c>
      <c r="K12" t="s">
        <v>35</v>
      </c>
      <c r="L12" t="s">
        <v>35</v>
      </c>
      <c r="M12" t="s">
        <v>35</v>
      </c>
      <c r="N12" t="s">
        <v>35</v>
      </c>
      <c r="O12" t="s">
        <v>35</v>
      </c>
      <c r="P12" t="s">
        <v>35</v>
      </c>
      <c r="R12">
        <v>7</v>
      </c>
      <c r="T12" t="s">
        <v>35</v>
      </c>
      <c r="U12" t="e">
        <v>#N/A</v>
      </c>
      <c r="V12" t="e">
        <v>#N/A</v>
      </c>
      <c r="W12" t="s">
        <v>35</v>
      </c>
      <c r="X12" t="s">
        <v>35</v>
      </c>
      <c r="Y12" t="s">
        <v>35</v>
      </c>
      <c r="Z12" t="s">
        <v>35</v>
      </c>
      <c r="AA12" t="s">
        <v>35</v>
      </c>
      <c r="AB12" t="s">
        <v>35</v>
      </c>
      <c r="AC12" t="s">
        <v>35</v>
      </c>
      <c r="AD12" t="s">
        <v>35</v>
      </c>
      <c r="AE12" t="s">
        <v>35</v>
      </c>
      <c r="AF12" t="s">
        <v>35</v>
      </c>
      <c r="AG12" t="s">
        <v>35</v>
      </c>
      <c r="AI12">
        <v>7</v>
      </c>
      <c r="AK12" t="s">
        <v>35</v>
      </c>
      <c r="AL12" t="e">
        <v>#N/A</v>
      </c>
      <c r="AM12" t="e">
        <v>#N/A</v>
      </c>
      <c r="AN12" t="s">
        <v>35</v>
      </c>
      <c r="AO12" t="s">
        <v>35</v>
      </c>
      <c r="AP12" t="s">
        <v>35</v>
      </c>
      <c r="AQ12" t="s">
        <v>35</v>
      </c>
      <c r="AR12" t="s">
        <v>35</v>
      </c>
      <c r="AS12" t="s">
        <v>35</v>
      </c>
      <c r="AT12" t="s">
        <v>35</v>
      </c>
      <c r="AU12" t="s">
        <v>35</v>
      </c>
      <c r="AV12" t="s">
        <v>35</v>
      </c>
      <c r="AW12" t="s">
        <v>35</v>
      </c>
      <c r="AX12" t="s">
        <v>35</v>
      </c>
      <c r="AZ12">
        <v>7</v>
      </c>
      <c r="BB12" t="s">
        <v>35</v>
      </c>
      <c r="BC12" t="e">
        <v>#N/A</v>
      </c>
      <c r="BD12" t="e">
        <v>#N/A</v>
      </c>
      <c r="BE12" t="s">
        <v>35</v>
      </c>
      <c r="BF12" t="s">
        <v>35</v>
      </c>
      <c r="BG12" t="s">
        <v>35</v>
      </c>
      <c r="BH12" t="s">
        <v>35</v>
      </c>
      <c r="BI12" t="s">
        <v>35</v>
      </c>
      <c r="BJ12" t="s">
        <v>35</v>
      </c>
      <c r="BK12" t="s">
        <v>35</v>
      </c>
      <c r="BL12" t="s">
        <v>35</v>
      </c>
      <c r="BM12" t="s">
        <v>35</v>
      </c>
      <c r="BN12" t="s">
        <v>35</v>
      </c>
      <c r="BO12" t="s">
        <v>35</v>
      </c>
      <c r="BQ12">
        <v>7</v>
      </c>
      <c r="BS12" t="s">
        <v>35</v>
      </c>
      <c r="BT12" t="e">
        <v>#N/A</v>
      </c>
      <c r="BU12" t="e">
        <v>#N/A</v>
      </c>
      <c r="BV12" t="s">
        <v>35</v>
      </c>
      <c r="BW12" t="s">
        <v>35</v>
      </c>
      <c r="BX12" t="s">
        <v>35</v>
      </c>
      <c r="BY12" t="s">
        <v>35</v>
      </c>
      <c r="BZ12" t="s">
        <v>35</v>
      </c>
      <c r="CA12" t="s">
        <v>35</v>
      </c>
      <c r="CB12" t="s">
        <v>35</v>
      </c>
      <c r="CC12" t="s">
        <v>35</v>
      </c>
      <c r="CD12" t="s">
        <v>35</v>
      </c>
      <c r="CE12" t="s">
        <v>35</v>
      </c>
      <c r="CF12" t="s">
        <v>35</v>
      </c>
      <c r="CH12">
        <v>7</v>
      </c>
      <c r="CJ12" t="s">
        <v>35</v>
      </c>
      <c r="CK12" t="e">
        <v>#N/A</v>
      </c>
      <c r="CL12" t="e">
        <v>#N/A</v>
      </c>
      <c r="CM12" t="s">
        <v>35</v>
      </c>
      <c r="CN12" t="s">
        <v>35</v>
      </c>
      <c r="CO12" t="s">
        <v>35</v>
      </c>
      <c r="CP12" t="s">
        <v>35</v>
      </c>
      <c r="CQ12" t="s">
        <v>35</v>
      </c>
      <c r="CR12" t="s">
        <v>35</v>
      </c>
      <c r="CS12" t="s">
        <v>35</v>
      </c>
      <c r="CT12" t="s">
        <v>35</v>
      </c>
      <c r="CU12" t="s">
        <v>35</v>
      </c>
      <c r="CV12" t="s">
        <v>35</v>
      </c>
      <c r="CW12" t="s">
        <v>35</v>
      </c>
      <c r="CY12">
        <v>7</v>
      </c>
      <c r="DA12" t="s">
        <v>35</v>
      </c>
      <c r="DB12" t="e">
        <v>#N/A</v>
      </c>
      <c r="DC12" t="e">
        <v>#N/A</v>
      </c>
      <c r="DD12" t="s">
        <v>35</v>
      </c>
      <c r="DE12" t="s">
        <v>35</v>
      </c>
      <c r="DF12" t="s">
        <v>35</v>
      </c>
      <c r="DG12" t="s">
        <v>35</v>
      </c>
      <c r="DH12" t="s">
        <v>35</v>
      </c>
      <c r="DI12" t="s">
        <v>35</v>
      </c>
      <c r="DJ12" t="s">
        <v>35</v>
      </c>
      <c r="DK12" t="s">
        <v>35</v>
      </c>
      <c r="DL12" t="s">
        <v>35</v>
      </c>
      <c r="DM12" t="s">
        <v>35</v>
      </c>
      <c r="DN12" t="s">
        <v>35</v>
      </c>
      <c r="DP12">
        <v>7</v>
      </c>
      <c r="DR12" t="s">
        <v>35</v>
      </c>
      <c r="DS12" t="e">
        <v>#N/A</v>
      </c>
      <c r="DT12" t="e">
        <v>#N/A</v>
      </c>
      <c r="DU12" t="s">
        <v>35</v>
      </c>
      <c r="DV12" t="s">
        <v>35</v>
      </c>
      <c r="DW12" t="s">
        <v>35</v>
      </c>
      <c r="DX12" t="s">
        <v>35</v>
      </c>
      <c r="DY12" t="s">
        <v>35</v>
      </c>
      <c r="DZ12" t="s">
        <v>35</v>
      </c>
      <c r="EA12" t="s">
        <v>35</v>
      </c>
      <c r="EB12" t="s">
        <v>35</v>
      </c>
      <c r="EC12" t="s">
        <v>35</v>
      </c>
      <c r="ED12" t="s">
        <v>35</v>
      </c>
      <c r="EE12" t="s">
        <v>35</v>
      </c>
      <c r="EG12">
        <v>7</v>
      </c>
      <c r="EI12" t="s">
        <v>35</v>
      </c>
      <c r="EJ12" t="e">
        <v>#N/A</v>
      </c>
      <c r="EK12" t="e">
        <v>#N/A</v>
      </c>
      <c r="EL12" t="s">
        <v>35</v>
      </c>
      <c r="EM12" t="s">
        <v>35</v>
      </c>
      <c r="EN12" t="s">
        <v>35</v>
      </c>
      <c r="EO12" t="s">
        <v>35</v>
      </c>
      <c r="EP12" t="s">
        <v>35</v>
      </c>
      <c r="EQ12" t="s">
        <v>35</v>
      </c>
      <c r="ER12" t="s">
        <v>35</v>
      </c>
      <c r="ES12" t="s">
        <v>35</v>
      </c>
      <c r="ET12" t="s">
        <v>35</v>
      </c>
      <c r="EU12" t="s">
        <v>35</v>
      </c>
      <c r="EV12" t="s">
        <v>35</v>
      </c>
      <c r="EX12">
        <v>7</v>
      </c>
      <c r="EZ12" t="s">
        <v>35</v>
      </c>
      <c r="FA12" t="e">
        <v>#N/A</v>
      </c>
      <c r="FB12" t="e">
        <v>#N/A</v>
      </c>
      <c r="FC12" t="s">
        <v>35</v>
      </c>
      <c r="FD12" t="s">
        <v>35</v>
      </c>
      <c r="FE12" t="s">
        <v>35</v>
      </c>
      <c r="FF12" t="s">
        <v>35</v>
      </c>
      <c r="FG12" t="s">
        <v>35</v>
      </c>
      <c r="FH12" t="s">
        <v>35</v>
      </c>
      <c r="FI12" t="s">
        <v>35</v>
      </c>
      <c r="FJ12" t="s">
        <v>35</v>
      </c>
      <c r="FK12" t="s">
        <v>35</v>
      </c>
      <c r="FL12" t="s">
        <v>35</v>
      </c>
      <c r="FM12" t="s">
        <v>35</v>
      </c>
    </row>
    <row r="13" spans="1:169" x14ac:dyDescent="0.3">
      <c r="A13">
        <v>8</v>
      </c>
      <c r="C13" t="s">
        <v>35</v>
      </c>
      <c r="D13" t="e">
        <v>#N/A</v>
      </c>
      <c r="E13" t="e">
        <v>#N/A</v>
      </c>
      <c r="F13" t="s">
        <v>35</v>
      </c>
      <c r="G13" t="s">
        <v>35</v>
      </c>
      <c r="H13" t="s">
        <v>35</v>
      </c>
      <c r="I13" t="s">
        <v>35</v>
      </c>
      <c r="J13" t="s">
        <v>35</v>
      </c>
      <c r="K13" t="s">
        <v>35</v>
      </c>
      <c r="L13" t="s">
        <v>35</v>
      </c>
      <c r="M13" t="s">
        <v>35</v>
      </c>
      <c r="N13" t="s">
        <v>35</v>
      </c>
      <c r="O13" t="s">
        <v>35</v>
      </c>
      <c r="P13" t="s">
        <v>35</v>
      </c>
      <c r="R13">
        <v>8</v>
      </c>
      <c r="T13" t="s">
        <v>35</v>
      </c>
      <c r="U13" t="e">
        <v>#N/A</v>
      </c>
      <c r="V13" t="e">
        <v>#N/A</v>
      </c>
      <c r="W13" t="s">
        <v>35</v>
      </c>
      <c r="X13" t="s">
        <v>35</v>
      </c>
      <c r="Y13" t="s">
        <v>35</v>
      </c>
      <c r="Z13" t="s">
        <v>35</v>
      </c>
      <c r="AA13" t="s">
        <v>35</v>
      </c>
      <c r="AB13" t="s">
        <v>35</v>
      </c>
      <c r="AC13" t="s">
        <v>35</v>
      </c>
      <c r="AD13" t="s">
        <v>35</v>
      </c>
      <c r="AE13" t="s">
        <v>35</v>
      </c>
      <c r="AF13" t="s">
        <v>35</v>
      </c>
      <c r="AG13" t="s">
        <v>35</v>
      </c>
      <c r="AI13">
        <v>8</v>
      </c>
      <c r="AK13" t="s">
        <v>35</v>
      </c>
      <c r="AL13" t="e">
        <v>#N/A</v>
      </c>
      <c r="AM13" t="e">
        <v>#N/A</v>
      </c>
      <c r="AN13" t="s">
        <v>35</v>
      </c>
      <c r="AO13" t="s">
        <v>35</v>
      </c>
      <c r="AP13" t="s">
        <v>35</v>
      </c>
      <c r="AQ13" t="s">
        <v>35</v>
      </c>
      <c r="AR13" t="s">
        <v>35</v>
      </c>
      <c r="AS13" t="s">
        <v>35</v>
      </c>
      <c r="AT13" t="s">
        <v>35</v>
      </c>
      <c r="AU13" t="s">
        <v>35</v>
      </c>
      <c r="AV13" t="s">
        <v>35</v>
      </c>
      <c r="AW13" t="s">
        <v>35</v>
      </c>
      <c r="AX13" t="s">
        <v>35</v>
      </c>
      <c r="AZ13">
        <v>8</v>
      </c>
      <c r="BB13" t="s">
        <v>35</v>
      </c>
      <c r="BC13" t="e">
        <v>#N/A</v>
      </c>
      <c r="BD13" t="e">
        <v>#N/A</v>
      </c>
      <c r="BE13" t="s">
        <v>35</v>
      </c>
      <c r="BF13" t="s">
        <v>35</v>
      </c>
      <c r="BG13" t="s">
        <v>35</v>
      </c>
      <c r="BH13" t="s">
        <v>35</v>
      </c>
      <c r="BI13" t="s">
        <v>35</v>
      </c>
      <c r="BJ13" t="s">
        <v>35</v>
      </c>
      <c r="BK13" t="s">
        <v>35</v>
      </c>
      <c r="BL13" t="s">
        <v>35</v>
      </c>
      <c r="BM13" t="s">
        <v>35</v>
      </c>
      <c r="BN13" t="s">
        <v>35</v>
      </c>
      <c r="BO13" t="s">
        <v>35</v>
      </c>
      <c r="BQ13">
        <v>8</v>
      </c>
      <c r="BS13" t="s">
        <v>35</v>
      </c>
      <c r="BT13" t="e">
        <v>#N/A</v>
      </c>
      <c r="BU13" t="e">
        <v>#N/A</v>
      </c>
      <c r="BV13" t="s">
        <v>35</v>
      </c>
      <c r="BW13" t="s">
        <v>35</v>
      </c>
      <c r="BX13" t="s">
        <v>35</v>
      </c>
      <c r="BY13" t="s">
        <v>35</v>
      </c>
      <c r="BZ13" t="s">
        <v>35</v>
      </c>
      <c r="CA13" t="s">
        <v>35</v>
      </c>
      <c r="CB13" t="s">
        <v>35</v>
      </c>
      <c r="CC13" t="s">
        <v>35</v>
      </c>
      <c r="CD13" t="s">
        <v>35</v>
      </c>
      <c r="CE13" t="s">
        <v>35</v>
      </c>
      <c r="CF13" t="s">
        <v>35</v>
      </c>
      <c r="CH13">
        <v>8</v>
      </c>
      <c r="CJ13" t="s">
        <v>35</v>
      </c>
      <c r="CK13" t="e">
        <v>#N/A</v>
      </c>
      <c r="CL13" t="e">
        <v>#N/A</v>
      </c>
      <c r="CM13" t="s">
        <v>35</v>
      </c>
      <c r="CN13" t="s">
        <v>35</v>
      </c>
      <c r="CO13" t="s">
        <v>35</v>
      </c>
      <c r="CP13" t="s">
        <v>35</v>
      </c>
      <c r="CQ13" t="s">
        <v>35</v>
      </c>
      <c r="CR13" t="s">
        <v>35</v>
      </c>
      <c r="CS13" t="s">
        <v>35</v>
      </c>
      <c r="CT13" t="s">
        <v>35</v>
      </c>
      <c r="CU13" t="s">
        <v>35</v>
      </c>
      <c r="CV13" t="s">
        <v>35</v>
      </c>
      <c r="CW13" t="s">
        <v>35</v>
      </c>
      <c r="CY13">
        <v>8</v>
      </c>
      <c r="DA13" t="s">
        <v>35</v>
      </c>
      <c r="DB13" t="e">
        <v>#N/A</v>
      </c>
      <c r="DC13" t="e">
        <v>#N/A</v>
      </c>
      <c r="DD13" t="s">
        <v>35</v>
      </c>
      <c r="DE13" t="s">
        <v>35</v>
      </c>
      <c r="DF13" t="s">
        <v>35</v>
      </c>
      <c r="DG13" t="s">
        <v>35</v>
      </c>
      <c r="DH13" t="s">
        <v>35</v>
      </c>
      <c r="DI13" t="s">
        <v>35</v>
      </c>
      <c r="DJ13" t="s">
        <v>35</v>
      </c>
      <c r="DK13" t="s">
        <v>35</v>
      </c>
      <c r="DL13" t="s">
        <v>35</v>
      </c>
      <c r="DM13" t="s">
        <v>35</v>
      </c>
      <c r="DN13" t="s">
        <v>35</v>
      </c>
      <c r="DP13">
        <v>8</v>
      </c>
      <c r="DR13" t="s">
        <v>35</v>
      </c>
      <c r="DS13" t="e">
        <v>#N/A</v>
      </c>
      <c r="DT13" t="e">
        <v>#N/A</v>
      </c>
      <c r="DU13" t="s">
        <v>35</v>
      </c>
      <c r="DV13" t="s">
        <v>35</v>
      </c>
      <c r="DW13" t="s">
        <v>35</v>
      </c>
      <c r="DX13" t="s">
        <v>35</v>
      </c>
      <c r="DY13" t="s">
        <v>35</v>
      </c>
      <c r="DZ13" t="s">
        <v>35</v>
      </c>
      <c r="EA13" t="s">
        <v>35</v>
      </c>
      <c r="EB13" t="s">
        <v>35</v>
      </c>
      <c r="EC13" t="s">
        <v>35</v>
      </c>
      <c r="ED13" t="s">
        <v>35</v>
      </c>
      <c r="EE13" t="s">
        <v>35</v>
      </c>
      <c r="EG13">
        <v>8</v>
      </c>
      <c r="EI13" t="s">
        <v>35</v>
      </c>
      <c r="EJ13" t="e">
        <v>#N/A</v>
      </c>
      <c r="EK13" t="e">
        <v>#N/A</v>
      </c>
      <c r="EL13" t="s">
        <v>35</v>
      </c>
      <c r="EM13" t="s">
        <v>35</v>
      </c>
      <c r="EN13" t="s">
        <v>35</v>
      </c>
      <c r="EO13" t="s">
        <v>35</v>
      </c>
      <c r="EP13" t="s">
        <v>35</v>
      </c>
      <c r="EQ13" t="s">
        <v>35</v>
      </c>
      <c r="ER13" t="s">
        <v>35</v>
      </c>
      <c r="ES13" t="s">
        <v>35</v>
      </c>
      <c r="ET13" t="s">
        <v>35</v>
      </c>
      <c r="EU13" t="s">
        <v>35</v>
      </c>
      <c r="EV13" t="s">
        <v>35</v>
      </c>
      <c r="EX13">
        <v>8</v>
      </c>
      <c r="EZ13" t="s">
        <v>35</v>
      </c>
      <c r="FA13" t="e">
        <v>#N/A</v>
      </c>
      <c r="FB13" t="e">
        <v>#N/A</v>
      </c>
      <c r="FC13" t="s">
        <v>35</v>
      </c>
      <c r="FD13" t="s">
        <v>35</v>
      </c>
      <c r="FE13" t="s">
        <v>35</v>
      </c>
      <c r="FF13" t="s">
        <v>35</v>
      </c>
      <c r="FG13" t="s">
        <v>35</v>
      </c>
      <c r="FH13" t="s">
        <v>35</v>
      </c>
      <c r="FI13" t="s">
        <v>35</v>
      </c>
      <c r="FJ13" t="s">
        <v>35</v>
      </c>
      <c r="FK13" t="s">
        <v>35</v>
      </c>
      <c r="FL13" t="s">
        <v>35</v>
      </c>
      <c r="FM13" t="s">
        <v>35</v>
      </c>
    </row>
    <row r="14" spans="1:169" x14ac:dyDescent="0.3">
      <c r="A14">
        <v>9</v>
      </c>
      <c r="C14" t="s">
        <v>35</v>
      </c>
      <c r="D14" t="e">
        <v>#N/A</v>
      </c>
      <c r="E14" t="e">
        <v>#N/A</v>
      </c>
      <c r="F14" t="s">
        <v>35</v>
      </c>
      <c r="G14" t="s">
        <v>35</v>
      </c>
      <c r="H14" t="s">
        <v>35</v>
      </c>
      <c r="I14" t="s">
        <v>35</v>
      </c>
      <c r="J14" t="s">
        <v>35</v>
      </c>
      <c r="K14" t="s">
        <v>35</v>
      </c>
      <c r="L14" t="s">
        <v>35</v>
      </c>
      <c r="M14" t="s">
        <v>35</v>
      </c>
      <c r="N14" t="s">
        <v>35</v>
      </c>
      <c r="O14" t="s">
        <v>35</v>
      </c>
      <c r="P14" t="s">
        <v>35</v>
      </c>
      <c r="R14">
        <v>9</v>
      </c>
      <c r="T14" t="s">
        <v>35</v>
      </c>
      <c r="U14" t="e">
        <v>#N/A</v>
      </c>
      <c r="V14" t="e">
        <v>#N/A</v>
      </c>
      <c r="W14" t="s">
        <v>35</v>
      </c>
      <c r="X14" t="s">
        <v>35</v>
      </c>
      <c r="Y14" t="s">
        <v>35</v>
      </c>
      <c r="Z14" t="s">
        <v>35</v>
      </c>
      <c r="AA14" t="s">
        <v>35</v>
      </c>
      <c r="AB14" t="s">
        <v>35</v>
      </c>
      <c r="AC14" t="s">
        <v>35</v>
      </c>
      <c r="AD14" t="s">
        <v>35</v>
      </c>
      <c r="AE14" t="s">
        <v>35</v>
      </c>
      <c r="AF14" t="s">
        <v>35</v>
      </c>
      <c r="AG14" t="s">
        <v>35</v>
      </c>
      <c r="AI14">
        <v>9</v>
      </c>
      <c r="AK14" t="s">
        <v>35</v>
      </c>
      <c r="AL14" t="e">
        <v>#N/A</v>
      </c>
      <c r="AM14" t="e">
        <v>#N/A</v>
      </c>
      <c r="AN14" t="s">
        <v>35</v>
      </c>
      <c r="AO14" t="s">
        <v>35</v>
      </c>
      <c r="AP14" t="s">
        <v>35</v>
      </c>
      <c r="AQ14" t="s">
        <v>35</v>
      </c>
      <c r="AR14" t="s">
        <v>35</v>
      </c>
      <c r="AS14" t="s">
        <v>35</v>
      </c>
      <c r="AT14" t="s">
        <v>35</v>
      </c>
      <c r="AU14" t="s">
        <v>35</v>
      </c>
      <c r="AV14" t="s">
        <v>35</v>
      </c>
      <c r="AW14" t="s">
        <v>35</v>
      </c>
      <c r="AX14" t="s">
        <v>35</v>
      </c>
      <c r="AZ14">
        <v>9</v>
      </c>
      <c r="BB14" t="s">
        <v>35</v>
      </c>
      <c r="BC14" t="e">
        <v>#N/A</v>
      </c>
      <c r="BD14" t="e">
        <v>#N/A</v>
      </c>
      <c r="BE14" t="s">
        <v>35</v>
      </c>
      <c r="BF14" t="s">
        <v>35</v>
      </c>
      <c r="BG14" t="s">
        <v>35</v>
      </c>
      <c r="BH14" t="s">
        <v>35</v>
      </c>
      <c r="BI14" t="s">
        <v>35</v>
      </c>
      <c r="BJ14" t="s">
        <v>35</v>
      </c>
      <c r="BK14" t="s">
        <v>35</v>
      </c>
      <c r="BL14" t="s">
        <v>35</v>
      </c>
      <c r="BM14" t="s">
        <v>35</v>
      </c>
      <c r="BN14" t="s">
        <v>35</v>
      </c>
      <c r="BO14" t="s">
        <v>35</v>
      </c>
      <c r="BQ14">
        <v>9</v>
      </c>
      <c r="BS14" t="s">
        <v>35</v>
      </c>
      <c r="BT14" t="e">
        <v>#N/A</v>
      </c>
      <c r="BU14" t="e">
        <v>#N/A</v>
      </c>
      <c r="BV14" t="s">
        <v>35</v>
      </c>
      <c r="BW14" t="s">
        <v>35</v>
      </c>
      <c r="BX14" t="s">
        <v>35</v>
      </c>
      <c r="BY14" t="s">
        <v>35</v>
      </c>
      <c r="BZ14" t="s">
        <v>35</v>
      </c>
      <c r="CA14" t="s">
        <v>35</v>
      </c>
      <c r="CB14" t="s">
        <v>35</v>
      </c>
      <c r="CC14" t="s">
        <v>35</v>
      </c>
      <c r="CD14" t="s">
        <v>35</v>
      </c>
      <c r="CE14" t="s">
        <v>35</v>
      </c>
      <c r="CF14" t="s">
        <v>35</v>
      </c>
      <c r="CH14">
        <v>9</v>
      </c>
      <c r="CJ14" t="s">
        <v>35</v>
      </c>
      <c r="CK14" t="e">
        <v>#N/A</v>
      </c>
      <c r="CL14" t="e">
        <v>#N/A</v>
      </c>
      <c r="CM14" t="s">
        <v>35</v>
      </c>
      <c r="CN14" t="s">
        <v>35</v>
      </c>
      <c r="CO14" t="s">
        <v>35</v>
      </c>
      <c r="CP14" t="s">
        <v>35</v>
      </c>
      <c r="CQ14" t="s">
        <v>35</v>
      </c>
      <c r="CR14" t="s">
        <v>35</v>
      </c>
      <c r="CS14" t="s">
        <v>35</v>
      </c>
      <c r="CT14" t="s">
        <v>35</v>
      </c>
      <c r="CU14" t="s">
        <v>35</v>
      </c>
      <c r="CV14" t="s">
        <v>35</v>
      </c>
      <c r="CW14" t="s">
        <v>35</v>
      </c>
      <c r="CY14">
        <v>9</v>
      </c>
      <c r="DA14" t="s">
        <v>35</v>
      </c>
      <c r="DB14" t="e">
        <v>#N/A</v>
      </c>
      <c r="DC14" t="e">
        <v>#N/A</v>
      </c>
      <c r="DD14" t="s">
        <v>35</v>
      </c>
      <c r="DE14" t="s">
        <v>35</v>
      </c>
      <c r="DF14" t="s">
        <v>35</v>
      </c>
      <c r="DG14" t="s">
        <v>35</v>
      </c>
      <c r="DH14" t="s">
        <v>35</v>
      </c>
      <c r="DI14" t="s">
        <v>35</v>
      </c>
      <c r="DJ14" t="s">
        <v>35</v>
      </c>
      <c r="DK14" t="s">
        <v>35</v>
      </c>
      <c r="DL14" t="s">
        <v>35</v>
      </c>
      <c r="DM14" t="s">
        <v>35</v>
      </c>
      <c r="DN14" t="s">
        <v>35</v>
      </c>
      <c r="DP14">
        <v>9</v>
      </c>
      <c r="DR14" t="s">
        <v>35</v>
      </c>
      <c r="DS14" t="e">
        <v>#N/A</v>
      </c>
      <c r="DT14" t="e">
        <v>#N/A</v>
      </c>
      <c r="DU14" t="s">
        <v>35</v>
      </c>
      <c r="DV14" t="s">
        <v>35</v>
      </c>
      <c r="DW14" t="s">
        <v>35</v>
      </c>
      <c r="DX14" t="s">
        <v>35</v>
      </c>
      <c r="DY14" t="s">
        <v>35</v>
      </c>
      <c r="DZ14" t="s">
        <v>35</v>
      </c>
      <c r="EA14" t="s">
        <v>35</v>
      </c>
      <c r="EB14" t="s">
        <v>35</v>
      </c>
      <c r="EC14" t="s">
        <v>35</v>
      </c>
      <c r="ED14" t="s">
        <v>35</v>
      </c>
      <c r="EE14" t="s">
        <v>35</v>
      </c>
      <c r="EG14">
        <v>9</v>
      </c>
      <c r="EI14" t="s">
        <v>35</v>
      </c>
      <c r="EJ14" t="e">
        <v>#N/A</v>
      </c>
      <c r="EK14" t="e">
        <v>#N/A</v>
      </c>
      <c r="EL14" t="s">
        <v>35</v>
      </c>
      <c r="EM14" t="s">
        <v>35</v>
      </c>
      <c r="EN14" t="s">
        <v>35</v>
      </c>
      <c r="EO14" t="s">
        <v>35</v>
      </c>
      <c r="EP14" t="s">
        <v>35</v>
      </c>
      <c r="EQ14" t="s">
        <v>35</v>
      </c>
      <c r="ER14" t="s">
        <v>35</v>
      </c>
      <c r="ES14" t="s">
        <v>35</v>
      </c>
      <c r="ET14" t="s">
        <v>35</v>
      </c>
      <c r="EU14" t="s">
        <v>35</v>
      </c>
      <c r="EV14" t="s">
        <v>35</v>
      </c>
      <c r="EX14">
        <v>9</v>
      </c>
      <c r="EZ14" t="s">
        <v>35</v>
      </c>
      <c r="FA14" t="e">
        <v>#N/A</v>
      </c>
      <c r="FB14" t="e">
        <v>#N/A</v>
      </c>
      <c r="FC14" t="s">
        <v>35</v>
      </c>
      <c r="FD14" t="s">
        <v>35</v>
      </c>
      <c r="FE14" t="s">
        <v>35</v>
      </c>
      <c r="FF14" t="s">
        <v>35</v>
      </c>
      <c r="FG14" t="s">
        <v>35</v>
      </c>
      <c r="FH14" t="s">
        <v>35</v>
      </c>
      <c r="FI14" t="s">
        <v>35</v>
      </c>
      <c r="FJ14" t="s">
        <v>35</v>
      </c>
      <c r="FK14" t="s">
        <v>35</v>
      </c>
      <c r="FL14" t="s">
        <v>35</v>
      </c>
      <c r="FM14" t="s">
        <v>35</v>
      </c>
    </row>
    <row r="15" spans="1:169" x14ac:dyDescent="0.3">
      <c r="A15">
        <v>10</v>
      </c>
      <c r="C15" t="s">
        <v>35</v>
      </c>
      <c r="D15" t="e">
        <v>#N/A</v>
      </c>
      <c r="E15" t="e">
        <v>#N/A</v>
      </c>
      <c r="F15" t="s">
        <v>35</v>
      </c>
      <c r="G15" t="s">
        <v>35</v>
      </c>
      <c r="H15" t="s">
        <v>35</v>
      </c>
      <c r="I15" t="s">
        <v>35</v>
      </c>
      <c r="J15" t="s">
        <v>35</v>
      </c>
      <c r="K15" t="s">
        <v>35</v>
      </c>
      <c r="L15" t="s">
        <v>35</v>
      </c>
      <c r="M15" t="s">
        <v>35</v>
      </c>
      <c r="N15" t="s">
        <v>35</v>
      </c>
      <c r="O15" t="s">
        <v>35</v>
      </c>
      <c r="P15" t="s">
        <v>35</v>
      </c>
      <c r="R15">
        <v>10</v>
      </c>
      <c r="T15" t="s">
        <v>35</v>
      </c>
      <c r="U15" t="e">
        <v>#N/A</v>
      </c>
      <c r="V15" t="e">
        <v>#N/A</v>
      </c>
      <c r="W15" t="s">
        <v>35</v>
      </c>
      <c r="X15" t="s">
        <v>35</v>
      </c>
      <c r="Y15" t="s">
        <v>35</v>
      </c>
      <c r="Z15" t="s">
        <v>35</v>
      </c>
      <c r="AA15" t="s">
        <v>35</v>
      </c>
      <c r="AB15" t="s">
        <v>35</v>
      </c>
      <c r="AC15" t="s">
        <v>35</v>
      </c>
      <c r="AD15" t="s">
        <v>35</v>
      </c>
      <c r="AE15" t="s">
        <v>35</v>
      </c>
      <c r="AF15" t="s">
        <v>35</v>
      </c>
      <c r="AG15" t="s">
        <v>35</v>
      </c>
      <c r="AI15">
        <v>10</v>
      </c>
      <c r="AK15" t="s">
        <v>35</v>
      </c>
      <c r="AL15" t="e">
        <v>#N/A</v>
      </c>
      <c r="AM15" t="e">
        <v>#N/A</v>
      </c>
      <c r="AN15" t="s">
        <v>35</v>
      </c>
      <c r="AO15" t="s">
        <v>35</v>
      </c>
      <c r="AP15" t="s">
        <v>35</v>
      </c>
      <c r="AQ15" t="s">
        <v>35</v>
      </c>
      <c r="AR15" t="s">
        <v>35</v>
      </c>
      <c r="AS15" t="s">
        <v>35</v>
      </c>
      <c r="AT15" t="s">
        <v>35</v>
      </c>
      <c r="AU15" t="s">
        <v>35</v>
      </c>
      <c r="AV15" t="s">
        <v>35</v>
      </c>
      <c r="AW15" t="s">
        <v>35</v>
      </c>
      <c r="AX15" t="s">
        <v>35</v>
      </c>
      <c r="AZ15">
        <v>10</v>
      </c>
      <c r="BB15" t="s">
        <v>35</v>
      </c>
      <c r="BC15" t="e">
        <v>#N/A</v>
      </c>
      <c r="BD15" t="e">
        <v>#N/A</v>
      </c>
      <c r="BE15" t="s">
        <v>35</v>
      </c>
      <c r="BF15" t="s">
        <v>35</v>
      </c>
      <c r="BG15" t="s">
        <v>35</v>
      </c>
      <c r="BH15" t="s">
        <v>35</v>
      </c>
      <c r="BI15" t="s">
        <v>35</v>
      </c>
      <c r="BJ15" t="s">
        <v>35</v>
      </c>
      <c r="BK15" t="s">
        <v>35</v>
      </c>
      <c r="BL15" t="s">
        <v>35</v>
      </c>
      <c r="BM15" t="s">
        <v>35</v>
      </c>
      <c r="BN15" t="s">
        <v>35</v>
      </c>
      <c r="BO15" t="s">
        <v>35</v>
      </c>
      <c r="BQ15">
        <v>10</v>
      </c>
      <c r="BS15" t="s">
        <v>35</v>
      </c>
      <c r="BT15" t="e">
        <v>#N/A</v>
      </c>
      <c r="BU15" t="e">
        <v>#N/A</v>
      </c>
      <c r="BV15" t="s">
        <v>35</v>
      </c>
      <c r="BW15" t="s">
        <v>35</v>
      </c>
      <c r="BX15" t="s">
        <v>35</v>
      </c>
      <c r="BY15" t="s">
        <v>35</v>
      </c>
      <c r="BZ15" t="s">
        <v>35</v>
      </c>
      <c r="CA15" t="s">
        <v>35</v>
      </c>
      <c r="CB15" t="s">
        <v>35</v>
      </c>
      <c r="CC15" t="s">
        <v>35</v>
      </c>
      <c r="CD15" t="s">
        <v>35</v>
      </c>
      <c r="CE15" t="s">
        <v>35</v>
      </c>
      <c r="CF15" t="s">
        <v>35</v>
      </c>
      <c r="CH15">
        <v>10</v>
      </c>
      <c r="CJ15" t="s">
        <v>35</v>
      </c>
      <c r="CK15" t="e">
        <v>#N/A</v>
      </c>
      <c r="CL15" t="e">
        <v>#N/A</v>
      </c>
      <c r="CM15" t="s">
        <v>35</v>
      </c>
      <c r="CN15" t="s">
        <v>35</v>
      </c>
      <c r="CO15" t="s">
        <v>35</v>
      </c>
      <c r="CP15" t="s">
        <v>35</v>
      </c>
      <c r="CQ15" t="s">
        <v>35</v>
      </c>
      <c r="CR15" t="s">
        <v>35</v>
      </c>
      <c r="CS15" t="s">
        <v>35</v>
      </c>
      <c r="CT15" t="s">
        <v>35</v>
      </c>
      <c r="CU15" t="s">
        <v>35</v>
      </c>
      <c r="CV15" t="s">
        <v>35</v>
      </c>
      <c r="CW15" t="s">
        <v>35</v>
      </c>
      <c r="CY15">
        <v>10</v>
      </c>
      <c r="DA15" t="s">
        <v>35</v>
      </c>
      <c r="DB15" t="e">
        <v>#N/A</v>
      </c>
      <c r="DC15" t="e">
        <v>#N/A</v>
      </c>
      <c r="DD15" t="s">
        <v>35</v>
      </c>
      <c r="DE15" t="s">
        <v>35</v>
      </c>
      <c r="DF15" t="s">
        <v>35</v>
      </c>
      <c r="DG15" t="s">
        <v>35</v>
      </c>
      <c r="DH15" t="s">
        <v>35</v>
      </c>
      <c r="DI15" t="s">
        <v>35</v>
      </c>
      <c r="DJ15" t="s">
        <v>35</v>
      </c>
      <c r="DK15" t="s">
        <v>35</v>
      </c>
      <c r="DL15" t="s">
        <v>35</v>
      </c>
      <c r="DM15" t="s">
        <v>35</v>
      </c>
      <c r="DN15" t="s">
        <v>35</v>
      </c>
      <c r="DP15">
        <v>10</v>
      </c>
      <c r="DR15" t="s">
        <v>35</v>
      </c>
      <c r="DS15" t="e">
        <v>#N/A</v>
      </c>
      <c r="DT15" t="e">
        <v>#N/A</v>
      </c>
      <c r="DU15" t="s">
        <v>35</v>
      </c>
      <c r="DV15" t="s">
        <v>35</v>
      </c>
      <c r="DW15" t="s">
        <v>35</v>
      </c>
      <c r="DX15" t="s">
        <v>35</v>
      </c>
      <c r="DY15" t="s">
        <v>35</v>
      </c>
      <c r="DZ15" t="s">
        <v>35</v>
      </c>
      <c r="EA15" t="s">
        <v>35</v>
      </c>
      <c r="EB15" t="s">
        <v>35</v>
      </c>
      <c r="EC15" t="s">
        <v>35</v>
      </c>
      <c r="ED15" t="s">
        <v>35</v>
      </c>
      <c r="EE15" t="s">
        <v>35</v>
      </c>
      <c r="EG15">
        <v>10</v>
      </c>
      <c r="EI15" t="s">
        <v>35</v>
      </c>
      <c r="EJ15" t="e">
        <v>#N/A</v>
      </c>
      <c r="EK15" t="e">
        <v>#N/A</v>
      </c>
      <c r="EL15" t="s">
        <v>35</v>
      </c>
      <c r="EM15" t="s">
        <v>35</v>
      </c>
      <c r="EN15" t="s">
        <v>35</v>
      </c>
      <c r="EO15" t="s">
        <v>35</v>
      </c>
      <c r="EP15" t="s">
        <v>35</v>
      </c>
      <c r="EQ15" t="s">
        <v>35</v>
      </c>
      <c r="ER15" t="s">
        <v>35</v>
      </c>
      <c r="ES15" t="s">
        <v>35</v>
      </c>
      <c r="ET15" t="s">
        <v>35</v>
      </c>
      <c r="EU15" t="s">
        <v>35</v>
      </c>
      <c r="EV15" t="s">
        <v>35</v>
      </c>
      <c r="EX15">
        <v>10</v>
      </c>
      <c r="EZ15" t="s">
        <v>35</v>
      </c>
      <c r="FA15" t="e">
        <v>#N/A</v>
      </c>
      <c r="FB15" t="e">
        <v>#N/A</v>
      </c>
      <c r="FC15" t="s">
        <v>35</v>
      </c>
      <c r="FD15" t="s">
        <v>35</v>
      </c>
      <c r="FE15" t="s">
        <v>35</v>
      </c>
      <c r="FF15" t="s">
        <v>35</v>
      </c>
      <c r="FG15" t="s">
        <v>35</v>
      </c>
      <c r="FH15" t="s">
        <v>35</v>
      </c>
      <c r="FI15" t="s">
        <v>35</v>
      </c>
      <c r="FJ15" t="s">
        <v>35</v>
      </c>
      <c r="FK15" t="s">
        <v>35</v>
      </c>
      <c r="FL15" t="s">
        <v>35</v>
      </c>
      <c r="FM15" t="s">
        <v>35</v>
      </c>
    </row>
    <row r="16" spans="1:169" x14ac:dyDescent="0.3">
      <c r="A16">
        <v>11</v>
      </c>
      <c r="C16" t="s">
        <v>35</v>
      </c>
      <c r="D16" t="e">
        <v>#N/A</v>
      </c>
      <c r="E16" t="e">
        <v>#N/A</v>
      </c>
      <c r="F16" t="s">
        <v>35</v>
      </c>
      <c r="G16" t="s">
        <v>35</v>
      </c>
      <c r="H16" t="s">
        <v>35</v>
      </c>
      <c r="I16" t="s">
        <v>35</v>
      </c>
      <c r="J16" t="s">
        <v>35</v>
      </c>
      <c r="K16" t="s">
        <v>35</v>
      </c>
      <c r="L16" t="s">
        <v>35</v>
      </c>
      <c r="M16" t="s">
        <v>35</v>
      </c>
      <c r="N16" t="s">
        <v>35</v>
      </c>
      <c r="O16" t="s">
        <v>35</v>
      </c>
      <c r="P16" t="s">
        <v>35</v>
      </c>
      <c r="R16">
        <v>11</v>
      </c>
      <c r="T16" t="s">
        <v>35</v>
      </c>
      <c r="U16" t="e">
        <v>#N/A</v>
      </c>
      <c r="V16" t="e">
        <v>#N/A</v>
      </c>
      <c r="W16" t="s">
        <v>35</v>
      </c>
      <c r="X16" t="s">
        <v>35</v>
      </c>
      <c r="Y16" t="s">
        <v>35</v>
      </c>
      <c r="Z16" t="s">
        <v>35</v>
      </c>
      <c r="AA16" t="s">
        <v>35</v>
      </c>
      <c r="AB16" t="s">
        <v>35</v>
      </c>
      <c r="AC16" t="s">
        <v>35</v>
      </c>
      <c r="AD16" t="s">
        <v>35</v>
      </c>
      <c r="AE16" t="s">
        <v>35</v>
      </c>
      <c r="AF16" t="s">
        <v>35</v>
      </c>
      <c r="AG16" t="s">
        <v>35</v>
      </c>
      <c r="AI16">
        <v>11</v>
      </c>
      <c r="AK16" t="s">
        <v>35</v>
      </c>
      <c r="AL16" t="e">
        <v>#N/A</v>
      </c>
      <c r="AM16" t="e">
        <v>#N/A</v>
      </c>
      <c r="AN16" t="s">
        <v>35</v>
      </c>
      <c r="AO16" t="s">
        <v>35</v>
      </c>
      <c r="AP16" t="s">
        <v>35</v>
      </c>
      <c r="AQ16" t="s">
        <v>35</v>
      </c>
      <c r="AR16" t="s">
        <v>35</v>
      </c>
      <c r="AS16" t="s">
        <v>35</v>
      </c>
      <c r="AT16" t="s">
        <v>35</v>
      </c>
      <c r="AU16" t="s">
        <v>35</v>
      </c>
      <c r="AV16" t="s">
        <v>35</v>
      </c>
      <c r="AW16" t="s">
        <v>35</v>
      </c>
      <c r="AX16" t="s">
        <v>35</v>
      </c>
      <c r="AZ16">
        <v>11</v>
      </c>
      <c r="BB16" t="s">
        <v>35</v>
      </c>
      <c r="BC16" t="e">
        <v>#N/A</v>
      </c>
      <c r="BD16" t="e">
        <v>#N/A</v>
      </c>
      <c r="BE16" t="s">
        <v>35</v>
      </c>
      <c r="BF16" t="s">
        <v>35</v>
      </c>
      <c r="BG16" t="s">
        <v>35</v>
      </c>
      <c r="BH16" t="s">
        <v>35</v>
      </c>
      <c r="BI16" t="s">
        <v>35</v>
      </c>
      <c r="BJ16" t="s">
        <v>35</v>
      </c>
      <c r="BK16" t="s">
        <v>35</v>
      </c>
      <c r="BL16" t="s">
        <v>35</v>
      </c>
      <c r="BM16" t="s">
        <v>35</v>
      </c>
      <c r="BN16" t="s">
        <v>35</v>
      </c>
      <c r="BO16" t="s">
        <v>35</v>
      </c>
      <c r="BQ16">
        <v>11</v>
      </c>
      <c r="BS16" t="s">
        <v>35</v>
      </c>
      <c r="BT16" t="e">
        <v>#N/A</v>
      </c>
      <c r="BU16" t="e">
        <v>#N/A</v>
      </c>
      <c r="BV16" t="s">
        <v>35</v>
      </c>
      <c r="BW16" t="s">
        <v>35</v>
      </c>
      <c r="BX16" t="s">
        <v>35</v>
      </c>
      <c r="BY16" t="s">
        <v>35</v>
      </c>
      <c r="BZ16" t="s">
        <v>35</v>
      </c>
      <c r="CA16" t="s">
        <v>35</v>
      </c>
      <c r="CB16" t="s">
        <v>35</v>
      </c>
      <c r="CC16" t="s">
        <v>35</v>
      </c>
      <c r="CD16" t="s">
        <v>35</v>
      </c>
      <c r="CE16" t="s">
        <v>35</v>
      </c>
      <c r="CF16" t="s">
        <v>35</v>
      </c>
      <c r="CH16">
        <v>11</v>
      </c>
      <c r="CJ16" t="s">
        <v>35</v>
      </c>
      <c r="CK16" t="e">
        <v>#N/A</v>
      </c>
      <c r="CL16" t="e">
        <v>#N/A</v>
      </c>
      <c r="CM16" t="s">
        <v>35</v>
      </c>
      <c r="CN16" t="s">
        <v>35</v>
      </c>
      <c r="CO16" t="s">
        <v>35</v>
      </c>
      <c r="CP16" t="s">
        <v>35</v>
      </c>
      <c r="CQ16" t="s">
        <v>35</v>
      </c>
      <c r="CR16" t="s">
        <v>35</v>
      </c>
      <c r="CS16" t="s">
        <v>35</v>
      </c>
      <c r="CT16" t="s">
        <v>35</v>
      </c>
      <c r="CU16" t="s">
        <v>35</v>
      </c>
      <c r="CV16" t="s">
        <v>35</v>
      </c>
      <c r="CW16" t="s">
        <v>35</v>
      </c>
      <c r="CY16">
        <v>11</v>
      </c>
      <c r="DA16" t="s">
        <v>35</v>
      </c>
      <c r="DB16" t="e">
        <v>#N/A</v>
      </c>
      <c r="DC16" t="e">
        <v>#N/A</v>
      </c>
      <c r="DD16" t="s">
        <v>35</v>
      </c>
      <c r="DE16" t="s">
        <v>35</v>
      </c>
      <c r="DF16" t="s">
        <v>35</v>
      </c>
      <c r="DG16" t="s">
        <v>35</v>
      </c>
      <c r="DH16" t="s">
        <v>35</v>
      </c>
      <c r="DI16" t="s">
        <v>35</v>
      </c>
      <c r="DJ16" t="s">
        <v>35</v>
      </c>
      <c r="DK16" t="s">
        <v>35</v>
      </c>
      <c r="DL16" t="s">
        <v>35</v>
      </c>
      <c r="DM16" t="s">
        <v>35</v>
      </c>
      <c r="DN16" t="s">
        <v>35</v>
      </c>
      <c r="DP16">
        <v>11</v>
      </c>
      <c r="DR16" t="s">
        <v>35</v>
      </c>
      <c r="DS16" t="e">
        <v>#N/A</v>
      </c>
      <c r="DT16" t="e">
        <v>#N/A</v>
      </c>
      <c r="DU16" t="s">
        <v>35</v>
      </c>
      <c r="DV16" t="s">
        <v>35</v>
      </c>
      <c r="DW16" t="s">
        <v>35</v>
      </c>
      <c r="DX16" t="s">
        <v>35</v>
      </c>
      <c r="DY16" t="s">
        <v>35</v>
      </c>
      <c r="DZ16" t="s">
        <v>35</v>
      </c>
      <c r="EA16" t="s">
        <v>35</v>
      </c>
      <c r="EB16" t="s">
        <v>35</v>
      </c>
      <c r="EC16" t="s">
        <v>35</v>
      </c>
      <c r="ED16" t="s">
        <v>35</v>
      </c>
      <c r="EE16" t="s">
        <v>35</v>
      </c>
      <c r="EG16">
        <v>11</v>
      </c>
      <c r="EI16" t="s">
        <v>35</v>
      </c>
      <c r="EJ16" t="e">
        <v>#N/A</v>
      </c>
      <c r="EK16" t="e">
        <v>#N/A</v>
      </c>
      <c r="EL16" t="s">
        <v>35</v>
      </c>
      <c r="EM16" t="s">
        <v>35</v>
      </c>
      <c r="EN16" t="s">
        <v>35</v>
      </c>
      <c r="EO16" t="s">
        <v>35</v>
      </c>
      <c r="EP16" t="s">
        <v>35</v>
      </c>
      <c r="EQ16" t="s">
        <v>35</v>
      </c>
      <c r="ER16" t="s">
        <v>35</v>
      </c>
      <c r="ES16" t="s">
        <v>35</v>
      </c>
      <c r="ET16" t="s">
        <v>35</v>
      </c>
      <c r="EU16" t="s">
        <v>35</v>
      </c>
      <c r="EV16" t="s">
        <v>35</v>
      </c>
      <c r="EX16">
        <v>11</v>
      </c>
      <c r="EZ16" t="s">
        <v>35</v>
      </c>
      <c r="FA16" t="e">
        <v>#N/A</v>
      </c>
      <c r="FB16" t="e">
        <v>#N/A</v>
      </c>
      <c r="FC16" t="s">
        <v>35</v>
      </c>
      <c r="FD16" t="s">
        <v>35</v>
      </c>
      <c r="FE16" t="s">
        <v>35</v>
      </c>
      <c r="FF16" t="s">
        <v>35</v>
      </c>
      <c r="FG16" t="s">
        <v>35</v>
      </c>
      <c r="FH16" t="s">
        <v>35</v>
      </c>
      <c r="FI16" t="s">
        <v>35</v>
      </c>
      <c r="FJ16" t="s">
        <v>35</v>
      </c>
      <c r="FK16" t="s">
        <v>35</v>
      </c>
      <c r="FL16" t="s">
        <v>35</v>
      </c>
      <c r="FM16" t="s">
        <v>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7C03E-41C2-4655-8E49-9F6D035782E3}">
  <dimension ref="A3:L19"/>
  <sheetViews>
    <sheetView workbookViewId="0">
      <selection activeCell="B20" sqref="B20"/>
    </sheetView>
  </sheetViews>
  <sheetFormatPr baseColWidth="10" defaultRowHeight="14.4" x14ac:dyDescent="0.3"/>
  <sheetData>
    <row r="3" spans="1:12" x14ac:dyDescent="0.3">
      <c r="B3" s="23">
        <v>0</v>
      </c>
      <c r="C3" s="23">
        <v>1</v>
      </c>
      <c r="D3" s="23">
        <v>2</v>
      </c>
      <c r="E3" s="23">
        <v>3</v>
      </c>
      <c r="F3" s="23">
        <v>4</v>
      </c>
      <c r="G3" s="23">
        <v>5</v>
      </c>
      <c r="H3" s="23">
        <v>6</v>
      </c>
      <c r="I3" s="23">
        <v>7</v>
      </c>
      <c r="J3" s="23">
        <v>8</v>
      </c>
      <c r="K3" s="23">
        <v>9</v>
      </c>
      <c r="L3" s="23">
        <v>10</v>
      </c>
    </row>
    <row r="4" spans="1:12" x14ac:dyDescent="0.3">
      <c r="A4" s="23">
        <v>0</v>
      </c>
      <c r="B4">
        <v>0</v>
      </c>
      <c r="C4">
        <v>6.4351500000000006E-2</v>
      </c>
      <c r="D4">
        <v>5.3414799999999998E-2</v>
      </c>
      <c r="E4">
        <v>-9.1315200000000006E-3</v>
      </c>
      <c r="F4">
        <v>2.5689099999999999E-2</v>
      </c>
      <c r="G4">
        <v>-5.6892199999999997E-2</v>
      </c>
      <c r="H4">
        <v>-2.7088500000000001E-4</v>
      </c>
      <c r="I4">
        <v>5.9958900000000002E-2</v>
      </c>
      <c r="J4">
        <v>-4.1882999999999997E-2</v>
      </c>
      <c r="K4">
        <v>4.0168700000000002E-2</v>
      </c>
      <c r="L4">
        <v>4.6413999999999997E-2</v>
      </c>
    </row>
    <row r="5" spans="1:12" x14ac:dyDescent="0.3">
      <c r="A5" s="23">
        <v>1</v>
      </c>
      <c r="B5">
        <v>-6.4351500000000006E-2</v>
      </c>
      <c r="C5">
        <v>0</v>
      </c>
      <c r="D5">
        <v>-7.1004600000000001E-2</v>
      </c>
      <c r="E5">
        <v>5.6080699999999997E-2</v>
      </c>
      <c r="F5">
        <v>3.6688100000000001E-2</v>
      </c>
      <c r="G5">
        <v>-7.4406E-2</v>
      </c>
      <c r="H5">
        <v>7.1431999999999995E-2</v>
      </c>
      <c r="I5">
        <v>-6.2150999999999998E-2</v>
      </c>
      <c r="J5">
        <v>-4.3377699999999998E-2</v>
      </c>
      <c r="K5">
        <v>4.1829199999999997E-2</v>
      </c>
      <c r="L5">
        <v>4.0122699999999997E-2</v>
      </c>
    </row>
    <row r="6" spans="1:12" x14ac:dyDescent="0.3">
      <c r="A6" s="23">
        <v>2</v>
      </c>
      <c r="B6">
        <v>-5.3414799999999998E-2</v>
      </c>
      <c r="C6">
        <v>7.1004600000000001E-2</v>
      </c>
      <c r="D6">
        <v>0</v>
      </c>
      <c r="E6">
        <v>2.6920300000000001E-2</v>
      </c>
      <c r="F6">
        <v>5.7163600000000002E-2</v>
      </c>
      <c r="G6">
        <v>6.2524200000000002E-2</v>
      </c>
      <c r="H6">
        <v>9.5916000000000001E-2</v>
      </c>
      <c r="I6">
        <v>6.4855700000000002E-2</v>
      </c>
      <c r="J6">
        <v>5.1171500000000002E-2</v>
      </c>
      <c r="K6">
        <v>1.09888E-2</v>
      </c>
      <c r="L6">
        <v>-1.9846900000000001E-2</v>
      </c>
    </row>
    <row r="7" spans="1:12" x14ac:dyDescent="0.3">
      <c r="A7" s="23">
        <v>3</v>
      </c>
      <c r="B7">
        <v>9.1315200000000006E-3</v>
      </c>
      <c r="C7">
        <v>-5.6080699999999997E-2</v>
      </c>
      <c r="D7">
        <v>-2.6920300000000001E-2</v>
      </c>
      <c r="E7">
        <v>0</v>
      </c>
      <c r="F7">
        <v>-3.4473200000000002E-2</v>
      </c>
      <c r="G7">
        <v>-7.7091599999999996E-2</v>
      </c>
      <c r="H7">
        <v>-4.5034600000000001E-2</v>
      </c>
      <c r="I7">
        <v>-2.555E-2</v>
      </c>
      <c r="J7">
        <v>-8.4558999999999995E-2</v>
      </c>
      <c r="K7">
        <v>6.1760599999999999E-2</v>
      </c>
      <c r="L7">
        <v>-3.7763600000000001E-2</v>
      </c>
    </row>
    <row r="8" spans="1:12" x14ac:dyDescent="0.3">
      <c r="A8" s="23">
        <v>4</v>
      </c>
      <c r="B8">
        <v>-2.5689099999999999E-2</v>
      </c>
      <c r="C8">
        <v>-3.6688100000000001E-2</v>
      </c>
      <c r="D8">
        <v>-5.7163600000000002E-2</v>
      </c>
      <c r="E8">
        <v>3.4473200000000002E-2</v>
      </c>
      <c r="F8">
        <v>0</v>
      </c>
      <c r="G8">
        <v>6.6521599999999998E-3</v>
      </c>
      <c r="H8">
        <v>-3.4628399999999997E-2</v>
      </c>
      <c r="I8">
        <v>6.8578799999999995E-2</v>
      </c>
      <c r="J8">
        <v>5.21111E-2</v>
      </c>
      <c r="K8">
        <v>-2.2789400000000001E-2</v>
      </c>
      <c r="L8">
        <v>-5.8689199999999997E-3</v>
      </c>
    </row>
    <row r="9" spans="1:12" x14ac:dyDescent="0.3">
      <c r="A9" s="23">
        <v>5</v>
      </c>
      <c r="B9">
        <v>5.6892199999999997E-2</v>
      </c>
      <c r="C9">
        <v>7.4406E-2</v>
      </c>
      <c r="D9">
        <v>-6.2524200000000002E-2</v>
      </c>
      <c r="E9">
        <v>7.7091599999999996E-2</v>
      </c>
      <c r="F9">
        <v>-6.6521599999999998E-3</v>
      </c>
      <c r="G9">
        <v>0</v>
      </c>
      <c r="H9">
        <v>2.7552E-2</v>
      </c>
      <c r="I9">
        <v>-5.5969699999999997E-2</v>
      </c>
      <c r="J9">
        <v>-7.8794499999999996E-3</v>
      </c>
      <c r="K9">
        <v>6.1686999999999999E-2</v>
      </c>
      <c r="L9">
        <v>-3.2260499999999998E-2</v>
      </c>
    </row>
    <row r="10" spans="1:12" x14ac:dyDescent="0.3">
      <c r="A10" s="23">
        <v>6</v>
      </c>
      <c r="B10">
        <v>2.7088500000000001E-4</v>
      </c>
      <c r="C10">
        <v>-7.1431999999999995E-2</v>
      </c>
      <c r="D10">
        <v>-9.5916000000000001E-2</v>
      </c>
      <c r="E10">
        <v>4.5034600000000001E-2</v>
      </c>
      <c r="F10">
        <v>3.4628399999999997E-2</v>
      </c>
      <c r="G10">
        <v>-2.7552E-2</v>
      </c>
      <c r="H10">
        <v>0</v>
      </c>
      <c r="I10">
        <v>7.6982500000000002E-3</v>
      </c>
      <c r="J10">
        <v>-3.3939999999999998E-2</v>
      </c>
      <c r="K10">
        <v>-1.9260300000000001E-2</v>
      </c>
      <c r="L10">
        <v>5.7205600000000002E-2</v>
      </c>
    </row>
    <row r="11" spans="1:12" x14ac:dyDescent="0.3">
      <c r="A11" s="23">
        <v>7</v>
      </c>
      <c r="B11">
        <v>-5.9958900000000002E-2</v>
      </c>
      <c r="C11">
        <v>6.2150999999999998E-2</v>
      </c>
      <c r="D11">
        <v>-6.4855700000000002E-2</v>
      </c>
      <c r="E11">
        <v>2.555E-2</v>
      </c>
      <c r="F11">
        <v>-6.8578799999999995E-2</v>
      </c>
      <c r="G11">
        <v>5.5969699999999997E-2</v>
      </c>
      <c r="H11">
        <v>-7.6982500000000002E-3</v>
      </c>
      <c r="I11">
        <v>0</v>
      </c>
      <c r="J11">
        <v>-6.6915100000000005E-2</v>
      </c>
      <c r="K11">
        <v>4.08291E-2</v>
      </c>
      <c r="L11">
        <v>-2.1758300000000001E-3</v>
      </c>
    </row>
    <row r="12" spans="1:12" x14ac:dyDescent="0.3">
      <c r="A12" s="23">
        <v>8</v>
      </c>
      <c r="B12">
        <v>4.1882999999999997E-2</v>
      </c>
      <c r="C12">
        <v>4.3377699999999998E-2</v>
      </c>
      <c r="D12">
        <v>-5.1171500000000002E-2</v>
      </c>
      <c r="E12">
        <v>8.4558999999999995E-2</v>
      </c>
      <c r="F12">
        <v>-5.21111E-2</v>
      </c>
      <c r="G12">
        <v>7.8794499999999996E-3</v>
      </c>
      <c r="H12">
        <v>3.3939999999999998E-2</v>
      </c>
      <c r="I12">
        <v>6.6915100000000005E-2</v>
      </c>
      <c r="J12">
        <v>0</v>
      </c>
      <c r="K12">
        <v>6.7395499999999997E-2</v>
      </c>
      <c r="L12">
        <v>-8.60176E-3</v>
      </c>
    </row>
    <row r="13" spans="1:12" x14ac:dyDescent="0.3">
      <c r="A13" s="23">
        <v>9</v>
      </c>
      <c r="B13">
        <v>-4.0168700000000002E-2</v>
      </c>
      <c r="C13">
        <v>-4.1829199999999997E-2</v>
      </c>
      <c r="D13">
        <v>-1.09888E-2</v>
      </c>
      <c r="E13">
        <v>-6.1760599999999999E-2</v>
      </c>
      <c r="F13">
        <v>2.2789400000000001E-2</v>
      </c>
      <c r="G13">
        <v>-6.1686999999999999E-2</v>
      </c>
      <c r="H13">
        <v>1.9260300000000001E-2</v>
      </c>
      <c r="I13">
        <v>-4.08291E-2</v>
      </c>
      <c r="J13">
        <v>-6.7395499999999997E-2</v>
      </c>
      <c r="K13">
        <v>0</v>
      </c>
      <c r="L13">
        <v>-6.6841399999999995E-2</v>
      </c>
    </row>
    <row r="14" spans="1:12" x14ac:dyDescent="0.3">
      <c r="A14" s="23">
        <v>10</v>
      </c>
      <c r="B14">
        <v>-4.6413999999999997E-2</v>
      </c>
      <c r="C14">
        <v>-4.0122699999999997E-2</v>
      </c>
      <c r="D14">
        <v>1.9846900000000001E-2</v>
      </c>
      <c r="E14">
        <v>3.7763600000000001E-2</v>
      </c>
      <c r="F14">
        <v>5.8689199999999997E-3</v>
      </c>
      <c r="G14">
        <v>3.2260499999999998E-2</v>
      </c>
      <c r="H14">
        <v>-5.7205600000000002E-2</v>
      </c>
      <c r="I14">
        <v>2.1758300000000001E-3</v>
      </c>
      <c r="J14">
        <v>8.60176E-3</v>
      </c>
      <c r="K14">
        <v>6.6841399999999995E-2</v>
      </c>
      <c r="L14">
        <v>0</v>
      </c>
    </row>
    <row r="17" spans="1:2" x14ac:dyDescent="0.3">
      <c r="A17" t="s">
        <v>236</v>
      </c>
      <c r="B17">
        <f>INDEX(B4:L14,B18,B19)</f>
        <v>-5.3414799999999998E-2</v>
      </c>
    </row>
    <row r="18" spans="1:2" x14ac:dyDescent="0.3">
      <c r="A18" t="s">
        <v>115</v>
      </c>
      <c r="B18">
        <v>3</v>
      </c>
    </row>
    <row r="19" spans="1:2" x14ac:dyDescent="0.3">
      <c r="A19" t="s">
        <v>116</v>
      </c>
      <c r="B19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10_11B</vt:lpstr>
      <vt:lpstr>10_10C</vt:lpstr>
      <vt:lpstr>15_10C</vt:lpstr>
      <vt:lpstr>15_06B</vt:lpstr>
      <vt:lpstr>20_14B</vt:lpstr>
      <vt:lpstr>20_02C</vt:lpstr>
      <vt:lpstr>25_19B</vt:lpstr>
      <vt:lpstr>25_02C</vt:lpstr>
      <vt:lpstr>Resultados</vt:lpstr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Gutierrez</dc:creator>
  <cp:lastModifiedBy>Victoria Gutierrez</cp:lastModifiedBy>
  <dcterms:created xsi:type="dcterms:W3CDTF">2020-08-19T17:05:16Z</dcterms:created>
  <dcterms:modified xsi:type="dcterms:W3CDTF">2021-02-28T23:43:15Z</dcterms:modified>
</cp:coreProperties>
</file>